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a2rodriguez_saludcapital_gov_co/Documents/Vigilancia Salud Pública/2025/Provisión Información/Concejo Bogotá/2025ER02093 - Proposición 085/"/>
    </mc:Choice>
  </mc:AlternateContent>
  <xr:revisionPtr revIDLastSave="3946" documentId="11_AD4D2F04E46CFB4ACB3E20B09D51C4AA683EDF2E" xr6:coauthVersionLast="47" xr6:coauthVersionMax="47" xr10:uidLastSave="{3819AA3B-33B4-4134-9779-8319160C9AC2}"/>
  <bookViews>
    <workbookView xWindow="28680" yWindow="-120" windowWidth="24240" windowHeight="13290" firstSheet="8" activeTab="13" xr2:uid="{00000000-000D-0000-FFFF-FFFF00000000}"/>
  </bookViews>
  <sheets>
    <sheet name="Casos y Tasas" sheetId="1" r:id="rId1"/>
    <sheet name="UPZ" sheetId="2" r:id="rId2"/>
    <sheet name="Ocurrencia" sheetId="3" r:id="rId3"/>
    <sheet name="Relación" sheetId="4" r:id="rId4"/>
    <sheet name="Aseguramiento" sheetId="8" r:id="rId5"/>
    <sheet name="EAPB" sheetId="9" r:id="rId6"/>
    <sheet name="Población" sheetId="5" r:id="rId7"/>
    <sheet name="Procedencia" sheetId="7" r:id="rId8"/>
    <sheet name="Socieconómico" sheetId="6" r:id="rId9"/>
    <sheet name="Curso vida" sheetId="10" r:id="rId10"/>
    <sheet name="Educación" sheetId="11" r:id="rId11"/>
    <sheet name="Agresores SPA" sheetId="12" r:id="rId12"/>
    <sheet name="Víctima SPA" sheetId="13" r:id="rId13"/>
    <sheet name="Edad Simple" sheetId="14" r:id="rId14"/>
  </sheets>
  <definedNames>
    <definedName name="_xlnm._FilterDatabase" localSheetId="1" hidden="1">UPZ!$A$1:$AO$137</definedName>
    <definedName name="_xlnm._FilterDatabase" localSheetId="5" hidden="1">EAPB!$A$1:$AN$173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6" i="12" l="1"/>
  <c r="AK5" i="9"/>
  <c r="AK6" i="9"/>
  <c r="AK7" i="9"/>
  <c r="AK8" i="9"/>
  <c r="AK9" i="9"/>
  <c r="AK10" i="9"/>
  <c r="AK11" i="9"/>
  <c r="AK12" i="9"/>
  <c r="AK13" i="9"/>
  <c r="AK14" i="9"/>
  <c r="AK15" i="9"/>
  <c r="AK16" i="9"/>
  <c r="AK17" i="9"/>
  <c r="AK18" i="9"/>
  <c r="AK19" i="9"/>
  <c r="AK20" i="9"/>
  <c r="AK21" i="9"/>
  <c r="AK22" i="9"/>
  <c r="AK23" i="9"/>
  <c r="AK24" i="9"/>
  <c r="AK25" i="9"/>
  <c r="AK26" i="9"/>
  <c r="AK27" i="9"/>
  <c r="AK28" i="9"/>
  <c r="AK29" i="9"/>
  <c r="AK30" i="9"/>
  <c r="AK31" i="9"/>
  <c r="AK32" i="9"/>
  <c r="AK33" i="9"/>
  <c r="AK34" i="9"/>
  <c r="AK35" i="9"/>
  <c r="AK36" i="9"/>
  <c r="AK37" i="9"/>
  <c r="AK38" i="9"/>
  <c r="AK39" i="9"/>
  <c r="AK40" i="9"/>
  <c r="AK41" i="9"/>
  <c r="AK42" i="9"/>
  <c r="AK43" i="9"/>
  <c r="AK44" i="9"/>
  <c r="AK45" i="9"/>
  <c r="AK46" i="9"/>
  <c r="AK47" i="9"/>
  <c r="AK48" i="9"/>
  <c r="AK49" i="9"/>
  <c r="AK50" i="9"/>
  <c r="AK51" i="9"/>
  <c r="AK52" i="9"/>
  <c r="AK53" i="9"/>
  <c r="AK54" i="9"/>
  <c r="AK55" i="9"/>
  <c r="AK56" i="9"/>
  <c r="AK57" i="9"/>
  <c r="AK58" i="9"/>
  <c r="AK59" i="9"/>
  <c r="AK60" i="9"/>
  <c r="AK61" i="9"/>
  <c r="AK62" i="9"/>
  <c r="AK63" i="9"/>
  <c r="AK64" i="9"/>
  <c r="AK65" i="9"/>
  <c r="AK66" i="9"/>
  <c r="AK67" i="9"/>
  <c r="AK68" i="9"/>
  <c r="AK69" i="9"/>
  <c r="AK70" i="9"/>
  <c r="AK71" i="9"/>
  <c r="AK72" i="9"/>
  <c r="AK73" i="9"/>
  <c r="AK74" i="9"/>
  <c r="AK75" i="9"/>
  <c r="AK76" i="9"/>
  <c r="AK77" i="9"/>
  <c r="AK78" i="9"/>
  <c r="AK79" i="9"/>
  <c r="AK80" i="9"/>
  <c r="AK81" i="9"/>
  <c r="AK82" i="9"/>
  <c r="AK83" i="9"/>
  <c r="AK84" i="9"/>
  <c r="AK85" i="9"/>
  <c r="AK86" i="9"/>
  <c r="AK87" i="9"/>
  <c r="AK88" i="9"/>
  <c r="AK89" i="9"/>
  <c r="AK90" i="9"/>
  <c r="AK91" i="9"/>
  <c r="AK92" i="9"/>
  <c r="AK93" i="9"/>
  <c r="AK94" i="9"/>
  <c r="AK95" i="9"/>
  <c r="AK96" i="9"/>
  <c r="AK97" i="9"/>
  <c r="AK98" i="9"/>
  <c r="AK99" i="9"/>
  <c r="AK100" i="9"/>
  <c r="AK101" i="9"/>
  <c r="AK102" i="9"/>
  <c r="AK103" i="9"/>
  <c r="AK104" i="9"/>
  <c r="AK105" i="9"/>
  <c r="AK106" i="9"/>
  <c r="AK107" i="9"/>
  <c r="AK108" i="9"/>
  <c r="AK109" i="9"/>
  <c r="AK110" i="9"/>
  <c r="AK111" i="9"/>
  <c r="AK112" i="9"/>
  <c r="AK113" i="9"/>
  <c r="AK114" i="9"/>
  <c r="AK115" i="9"/>
  <c r="AK116" i="9"/>
  <c r="AK117" i="9"/>
  <c r="AK118" i="9"/>
  <c r="AK119" i="9"/>
  <c r="AK120" i="9"/>
  <c r="AK121" i="9"/>
  <c r="AK122" i="9"/>
  <c r="AK123" i="9"/>
  <c r="AK124" i="9"/>
  <c r="AK125" i="9"/>
  <c r="AK126" i="9"/>
  <c r="AK127" i="9"/>
  <c r="AK128" i="9"/>
  <c r="AK129" i="9"/>
  <c r="AK130" i="9"/>
  <c r="AK131" i="9"/>
  <c r="AK132" i="9"/>
  <c r="AK133" i="9"/>
  <c r="AK134" i="9"/>
  <c r="AK135" i="9"/>
  <c r="AK136" i="9"/>
  <c r="AK137" i="9"/>
  <c r="AK138" i="9"/>
  <c r="AK139" i="9"/>
  <c r="AK140" i="9"/>
  <c r="AK141" i="9"/>
  <c r="AK142" i="9"/>
  <c r="AK143" i="9"/>
  <c r="AK144" i="9"/>
  <c r="AK145" i="9"/>
  <c r="AK146" i="9"/>
  <c r="AK147" i="9"/>
  <c r="AK148" i="9"/>
  <c r="AK149" i="9"/>
  <c r="AK150" i="9"/>
  <c r="AK151" i="9"/>
  <c r="AK152" i="9"/>
  <c r="AK153" i="9"/>
  <c r="AK154" i="9"/>
  <c r="AK155" i="9"/>
  <c r="AK156" i="9"/>
  <c r="AK157" i="9"/>
  <c r="AK158" i="9"/>
  <c r="AK159" i="9"/>
  <c r="AK160" i="9"/>
  <c r="AK161" i="9"/>
  <c r="AK162" i="9"/>
  <c r="AK163" i="9"/>
  <c r="AK164" i="9"/>
  <c r="AK165" i="9"/>
  <c r="AK166" i="9"/>
  <c r="AK167" i="9"/>
  <c r="AK168" i="9"/>
  <c r="AK169" i="9"/>
  <c r="AK170" i="9"/>
  <c r="AK4" i="9"/>
  <c r="AL19" i="2"/>
  <c r="AF171" i="9"/>
  <c r="AO5" i="2"/>
  <c r="AO6" i="2"/>
  <c r="AO9" i="2"/>
  <c r="AO10" i="2"/>
  <c r="AO11" i="2"/>
  <c r="AO19" i="2"/>
  <c r="AO25" i="2"/>
  <c r="AO27" i="2"/>
  <c r="AO35" i="2"/>
  <c r="AO41" i="2"/>
  <c r="AO44" i="2"/>
  <c r="AO55" i="2"/>
  <c r="AO66" i="2"/>
  <c r="AO69" i="2"/>
  <c r="AO72" i="2"/>
  <c r="AO75" i="2"/>
  <c r="AO80" i="2"/>
  <c r="AO81" i="2"/>
  <c r="AO87" i="2"/>
  <c r="AO88" i="2"/>
  <c r="AO93" i="2"/>
  <c r="AO94" i="2"/>
  <c r="AO98" i="2"/>
  <c r="AO105" i="2"/>
  <c r="AO106" i="2"/>
  <c r="AO107" i="2"/>
  <c r="AO109" i="2"/>
  <c r="AO110" i="2"/>
  <c r="AO111" i="2"/>
  <c r="AO113" i="2"/>
  <c r="AO116" i="2"/>
  <c r="AO120" i="2"/>
  <c r="AO124" i="2"/>
  <c r="AO126" i="2"/>
  <c r="AL6" i="2"/>
  <c r="AL25" i="2"/>
  <c r="AL53" i="2"/>
  <c r="AL75" i="2"/>
  <c r="AL98" i="2"/>
  <c r="AL113" i="2"/>
  <c r="AI6" i="2"/>
  <c r="AI10" i="2"/>
  <c r="AI11" i="2"/>
  <c r="AI53" i="2"/>
  <c r="AI69" i="2"/>
  <c r="AI75" i="2"/>
  <c r="AI113" i="2"/>
  <c r="AI135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4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4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F136" i="2"/>
  <c r="G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4" i="2"/>
  <c r="E171" i="9"/>
  <c r="F171" i="9"/>
  <c r="G171" i="9"/>
  <c r="H171" i="9"/>
  <c r="I171" i="9"/>
  <c r="J171" i="9"/>
  <c r="K171" i="9"/>
  <c r="L171" i="9"/>
  <c r="M171" i="9"/>
  <c r="N171" i="9"/>
  <c r="O171" i="9"/>
  <c r="P171" i="9"/>
  <c r="Q171" i="9"/>
  <c r="R171" i="9"/>
  <c r="S171" i="9"/>
  <c r="T171" i="9"/>
  <c r="U171" i="9"/>
  <c r="V171" i="9"/>
  <c r="W171" i="9"/>
  <c r="X171" i="9"/>
  <c r="Y171" i="9"/>
  <c r="Z171" i="9"/>
  <c r="AA171" i="9"/>
  <c r="AB171" i="9"/>
  <c r="AC171" i="9"/>
  <c r="AD171" i="9"/>
  <c r="AE171" i="9"/>
  <c r="AG171" i="9"/>
  <c r="AH171" i="9"/>
  <c r="AI171" i="9"/>
  <c r="AJ171" i="9"/>
  <c r="AK171" i="9"/>
  <c r="AL171" i="9"/>
  <c r="AM171" i="9"/>
  <c r="AN171" i="9"/>
  <c r="D171" i="9"/>
  <c r="C171" i="9"/>
  <c r="B171" i="9"/>
  <c r="D136" i="2"/>
  <c r="C136" i="2"/>
  <c r="M22" i="14"/>
  <c r="C27" i="4"/>
  <c r="AN7" i="3"/>
  <c r="AN13" i="3"/>
  <c r="AN16" i="3"/>
  <c r="AK16" i="3"/>
  <c r="AH16" i="3"/>
  <c r="AE4" i="3"/>
  <c r="AE5" i="3"/>
  <c r="AE6" i="3"/>
  <c r="AE7" i="3"/>
  <c r="AE8" i="3"/>
  <c r="AE9" i="3"/>
  <c r="AE10" i="3"/>
  <c r="AE11" i="3"/>
  <c r="AE12" i="3"/>
  <c r="AE13" i="3"/>
  <c r="AE14" i="3"/>
  <c r="AE15" i="3"/>
  <c r="AE16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D5" i="3"/>
  <c r="D6" i="3"/>
  <c r="D7" i="3"/>
  <c r="D8" i="3"/>
  <c r="D9" i="3"/>
  <c r="D10" i="3"/>
  <c r="D11" i="3"/>
  <c r="D12" i="3"/>
  <c r="D13" i="3"/>
  <c r="D14" i="3"/>
  <c r="D15" i="3"/>
  <c r="D16" i="3"/>
  <c r="D4" i="3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B27" i="4"/>
  <c r="T17" i="3"/>
  <c r="B17" i="3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I4" i="1"/>
  <c r="BI5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4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4" i="1"/>
  <c r="K2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4" i="1"/>
  <c r="AW25" i="1"/>
  <c r="AY25" i="1" s="1"/>
  <c r="R25" i="1"/>
  <c r="S25" i="1"/>
  <c r="U25" i="1" s="1"/>
  <c r="Q25" i="1"/>
  <c r="M25" i="1"/>
  <c r="N25" i="1"/>
  <c r="P25" i="1" s="1"/>
  <c r="L25" i="1"/>
  <c r="H25" i="1"/>
  <c r="I25" i="1"/>
  <c r="K25" i="1" s="1"/>
  <c r="G25" i="1"/>
  <c r="C25" i="1"/>
  <c r="D25" i="1"/>
  <c r="B25" i="1"/>
  <c r="AN22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L22" i="14"/>
  <c r="K22" i="14"/>
  <c r="J22" i="14"/>
  <c r="I22" i="14"/>
  <c r="H22" i="14"/>
  <c r="G22" i="14"/>
  <c r="F22" i="14"/>
  <c r="E22" i="14"/>
  <c r="D22" i="14"/>
  <c r="C22" i="14"/>
  <c r="B22" i="14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B6" i="12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B25" i="11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L25" i="1"/>
  <c r="BN25" i="1" s="1"/>
  <c r="BK25" i="1"/>
  <c r="BJ25" i="1"/>
  <c r="BG25" i="1"/>
  <c r="BI25" i="1" s="1"/>
  <c r="BF25" i="1"/>
  <c r="BE25" i="1"/>
  <c r="BB25" i="1"/>
  <c r="BD25" i="1" s="1"/>
  <c r="BA25" i="1"/>
  <c r="AZ25" i="1"/>
  <c r="AV25" i="1"/>
  <c r="AU25" i="1"/>
  <c r="AR25" i="1"/>
  <c r="AT25" i="1" s="1"/>
  <c r="AQ25" i="1"/>
  <c r="AP25" i="1"/>
  <c r="AM25" i="1"/>
  <c r="AO25" i="1" s="1"/>
  <c r="AL25" i="1"/>
  <c r="AK25" i="1"/>
  <c r="AH25" i="1"/>
  <c r="AJ25" i="1" s="1"/>
  <c r="AG25" i="1"/>
  <c r="AF25" i="1"/>
  <c r="AC25" i="1"/>
  <c r="AE25" i="1" s="1"/>
  <c r="AB25" i="1"/>
  <c r="AA25" i="1"/>
  <c r="X25" i="1"/>
  <c r="Z25" i="1" s="1"/>
  <c r="W25" i="1"/>
  <c r="V25" i="1"/>
  <c r="E136" i="2" l="1"/>
  <c r="H136" i="2"/>
  <c r="F25" i="1"/>
</calcChain>
</file>

<file path=xl/sharedStrings.xml><?xml version="1.0" encoding="utf-8"?>
<sst xmlns="http://schemas.openxmlformats.org/spreadsheetml/2006/main" count="1054" uniqueCount="416">
  <si>
    <t>Casos notificados y tasas (100 mil habitantes) de violencia sexual en niños, niñas y adolescentes según sexo y localidad de residencia de la víctma. Bogotá D.C. 2013 a 2025p</t>
  </si>
  <si>
    <t>Localidad</t>
  </si>
  <si>
    <t>Hombre</t>
  </si>
  <si>
    <t>Mujer</t>
  </si>
  <si>
    <t>Casos</t>
  </si>
  <si>
    <t>Población</t>
  </si>
  <si>
    <t>Tasa</t>
  </si>
  <si>
    <t>población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</si>
  <si>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</si>
  <si>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</si>
  <si>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</si>
  <si>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</si>
  <si>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</si>
  <si>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</si>
  <si>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</si>
  <si>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</si>
  <si>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</si>
  <si>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</si>
  <si>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</si>
  <si>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</si>
  <si>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</si>
  <si>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</si>
  <si>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</si>
  <si>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</si>
  <si>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</si>
  <si>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</si>
  <si>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</si>
  <si>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</si>
  <si>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Dato</t>
  </si>
  <si>
    <t>-</t>
  </si>
  <si>
    <t>Total</t>
  </si>
  <si>
    <r>
      <rPr>
        <b/>
        <sz val="8"/>
        <color theme="0"/>
        <rFont val="Arial Narrow"/>
        <family val="2"/>
      </rPr>
      <t xml:space="preserve">Fuente númerador: </t>
    </r>
    <r>
      <rPr>
        <sz val="8"/>
        <color theme="0"/>
        <rFont val="Arial Narrow"/>
        <family val="2"/>
      </rPr>
      <t xml:space="preserve">Secretaría Distrital de Salud - Subdirección de Vigilancia en Salud Pública - Subsistema de Vigilancia en Salud Pública de la Violencia Intrafamiliar y de Género (SIVIM) - Base 2025 (preliminar y susceptible de ajustes con corte a (22/01/2025)
</t>
    </r>
    <r>
      <rPr>
        <b/>
        <sz val="8"/>
        <color theme="0"/>
        <rFont val="Arial Narrow"/>
        <family val="2"/>
      </rPr>
      <t>Fuente Denominador:</t>
    </r>
    <r>
      <rPr>
        <sz val="8"/>
        <color theme="0"/>
        <rFont val="Arial Narrow"/>
        <family val="2"/>
      </rPr>
      <t xml:space="preserve"> Proyecciones de Población por Localidad Convenio interadministrativo 095 de 2020 DANE- FONDANE y SDP con base en CNPV DANE 2018 y Proyecciones de Población para el Distrito con la actualización Post Covid-19 con proyecciones de población a nivel departamental periodo 2020-2050. DANE 2023.</t>
    </r>
  </si>
  <si>
    <t>Casos notificados de violencia sexual en niños, niñas y adolescentes según sexo, localidad y UPZ de residencia de la víctma. Bogotá D.C. 2013 a 2025p</t>
  </si>
  <si>
    <t>UPZ</t>
  </si>
  <si>
    <t>CIUDAD JARDIN</t>
  </si>
  <si>
    <t>RESTREPO</t>
  </si>
  <si>
    <t>SIN DATO</t>
  </si>
  <si>
    <t>DOCE DE OCTUBRE</t>
  </si>
  <si>
    <t>LOS ALCAZARES</t>
  </si>
  <si>
    <t>LOS ANDES</t>
  </si>
  <si>
    <t>PARQUE EL SALITRE</t>
  </si>
  <si>
    <t>APOGEO</t>
  </si>
  <si>
    <t>BOSA CENTRAL</t>
  </si>
  <si>
    <t>BOSA OCCIDENTAL</t>
  </si>
  <si>
    <t>EL PORVENIR</t>
  </si>
  <si>
    <t>TINTAL SUR</t>
  </si>
  <si>
    <t>LA CANDELARIA</t>
  </si>
  <si>
    <t>CHAPINERO</t>
  </si>
  <si>
    <t>CHICO LAGO</t>
  </si>
  <si>
    <t>EL REFUGIO</t>
  </si>
  <si>
    <t>PARDO RUBIO</t>
  </si>
  <si>
    <t>SAN ISIDRO-PATIOS</t>
  </si>
  <si>
    <t>ARBORIZADORA</t>
  </si>
  <si>
    <t>EL MOCHUELO</t>
  </si>
  <si>
    <t>EL TESORO</t>
  </si>
  <si>
    <t>ISMAEL PERDOMO</t>
  </si>
  <si>
    <t>JERUSALEM</t>
  </si>
  <si>
    <t>LUCERO</t>
  </si>
  <si>
    <t>MONTE BLANCO</t>
  </si>
  <si>
    <t>SAN FRANCISCO</t>
  </si>
  <si>
    <t>ALAMOS</t>
  </si>
  <si>
    <t>BOLIVIA</t>
  </si>
  <si>
    <t>BOYACA REAL</t>
  </si>
  <si>
    <t>EL MINUTO DE DIOS</t>
  </si>
  <si>
    <t>ENGATIVA</t>
  </si>
  <si>
    <t>GARCES NAVAS</t>
  </si>
  <si>
    <t>JARDIN BOTANICO</t>
  </si>
  <si>
    <t>LAS FERIAS</t>
  </si>
  <si>
    <t>SANTA CECILIA</t>
  </si>
  <si>
    <t>AEROPUERTO EL DORADO</t>
  </si>
  <si>
    <t>CAPELLANIA</t>
  </si>
  <si>
    <t>CIUDAD SALITRE OCCIDENTAL</t>
  </si>
  <si>
    <t>FONTIBON SAN PABLO</t>
  </si>
  <si>
    <t>GRANJAS DE TECHO</t>
  </si>
  <si>
    <t>MODELIA</t>
  </si>
  <si>
    <t>ZONA FRANCA</t>
  </si>
  <si>
    <t>FONTIBON</t>
  </si>
  <si>
    <t>AMERICAS</t>
  </si>
  <si>
    <t>BAVARIA</t>
  </si>
  <si>
    <t>CALANDAIMA</t>
  </si>
  <si>
    <t>CARVAJAL</t>
  </si>
  <si>
    <t>CASTILLA</t>
  </si>
  <si>
    <t>CORABASTOS</t>
  </si>
  <si>
    <t>GRAN BRITALIA</t>
  </si>
  <si>
    <t>KENNEDY CENTRAL</t>
  </si>
  <si>
    <t>LAS MARGARITAS</t>
  </si>
  <si>
    <t>PATIO BONITO</t>
  </si>
  <si>
    <t>TIMIZA</t>
  </si>
  <si>
    <t>TINTAL NORTE</t>
  </si>
  <si>
    <t>LA SABANA</t>
  </si>
  <si>
    <t>SANTA ISABEL</t>
  </si>
  <si>
    <t>CIUDAD MONTES</t>
  </si>
  <si>
    <t>MUZU</t>
  </si>
  <si>
    <t>PUENTE ARANDA</t>
  </si>
  <si>
    <t>SAN RAFAEL</t>
  </si>
  <si>
    <t>ZONA INDUSTRIAL</t>
  </si>
  <si>
    <t>DIANA TURBAY</t>
  </si>
  <si>
    <t>MARCO FIDEL SUAREZ</t>
  </si>
  <si>
    <t>MARRUECOS</t>
  </si>
  <si>
    <t>QUIROGA</t>
  </si>
  <si>
    <t>SAN JOSE</t>
  </si>
  <si>
    <t>20 DE JULIO</t>
  </si>
  <si>
    <t>LA GLORIA</t>
  </si>
  <si>
    <t>LOS LIBERTADORES</t>
  </si>
  <si>
    <t>SAN BLAS</t>
  </si>
  <si>
    <t>SOSIEGO</t>
  </si>
  <si>
    <t>LA MACARENA</t>
  </si>
  <si>
    <t>LAS CRUCES</t>
  </si>
  <si>
    <t>LAS NIEVES</t>
  </si>
  <si>
    <t>LOURDES</t>
  </si>
  <si>
    <t>SAGRADO CORAZON</t>
  </si>
  <si>
    <t>BRITALIA</t>
  </si>
  <si>
    <t>CASA BLANCA SUBA</t>
  </si>
  <si>
    <t>EL PRADO</t>
  </si>
  <si>
    <t>EL RINCON</t>
  </si>
  <si>
    <t>LA ACADEMIA</t>
  </si>
  <si>
    <t>LA ALHAMBRA</t>
  </si>
  <si>
    <t>LA FLORESTA</t>
  </si>
  <si>
    <t>NIZA</t>
  </si>
  <si>
    <t>SAN JOSE DE BAVARIA</t>
  </si>
  <si>
    <t>SUBA</t>
  </si>
  <si>
    <t>TIBABUYES</t>
  </si>
  <si>
    <t>CIUDAD SALITRE ORIENTAL</t>
  </si>
  <si>
    <t>GALERIAS</t>
  </si>
  <si>
    <t>LA ESMERALDA</t>
  </si>
  <si>
    <t>PARQUE SIMON BOLIVAR-CAN</t>
  </si>
  <si>
    <t>QUINTA PAREDES</t>
  </si>
  <si>
    <t>TEUSAQUILLO</t>
  </si>
  <si>
    <t>TUNJUELITO</t>
  </si>
  <si>
    <t>VENECIA</t>
  </si>
  <si>
    <t>COUNTRY CLUB</t>
  </si>
  <si>
    <t>LA URIBE</t>
  </si>
  <si>
    <t>LOS CEDROS</t>
  </si>
  <si>
    <t>PASEO DE LOS LIBERTADORES</t>
  </si>
  <si>
    <t>SAN CRISTOBAL NORTE</t>
  </si>
  <si>
    <t>SANTA BARBARA</t>
  </si>
  <si>
    <t>TOBERIN</t>
  </si>
  <si>
    <t>USAQUEN</t>
  </si>
  <si>
    <t>VERBENAL</t>
  </si>
  <si>
    <t>ALFONSO LOPEZ</t>
  </si>
  <si>
    <t>CIUDAD USME</t>
  </si>
  <si>
    <t>COMUNEROS</t>
  </si>
  <si>
    <t>GRAN YOMASA</t>
  </si>
  <si>
    <t>LA FLORA</t>
  </si>
  <si>
    <t>PARQUE ENTRENUBES</t>
  </si>
  <si>
    <t>DANUBIO</t>
  </si>
  <si>
    <r>
      <rPr>
        <b/>
        <sz val="8"/>
        <color theme="0"/>
        <rFont val="Arial Narrow"/>
        <family val="2"/>
      </rPr>
      <t xml:space="preserve">Fuente: </t>
    </r>
    <r>
      <rPr>
        <sz val="8"/>
        <color theme="0"/>
        <rFont val="Arial Narrow"/>
        <family val="2"/>
      </rPr>
      <t>Secretaría Distrital de Salud - Subdirección de Vigilancia en Salud Pública - Subsistema de Vigilancia en Salud Pública de la Violencia Intrafamiliar y de Género (SIVIM) - Base 2025 (preliminar y susceptible de ajustes con corte a (22/01/2025)</t>
    </r>
  </si>
  <si>
    <t>Casos notificados de violencia sexual en niños, niñas y adolescentes según sexo y lugar de ocurrencia del hecho. Bogotá D.C. 2013 a 2025p</t>
  </si>
  <si>
    <t>Lugar de ocurrencia del hecho</t>
  </si>
  <si>
    <t>1. Vivienda</t>
  </si>
  <si>
    <t>2. Vía Pública</t>
  </si>
  <si>
    <t>3. Comercio y áreas de servicios</t>
  </si>
  <si>
    <t>4. Lugar de trabajo</t>
  </si>
  <si>
    <t>5. Establecimiento educativo</t>
  </si>
  <si>
    <t>6. Otro</t>
  </si>
  <si>
    <t>7. Lugares de esparcimiento con expendio de alcohol</t>
  </si>
  <si>
    <t>8. Area deportiva y recreativa</t>
  </si>
  <si>
    <t>9. Otros espacios abiertos(Bosques, potreros, etc)</t>
  </si>
  <si>
    <t>10. Institución de salud</t>
  </si>
  <si>
    <t>11. Virtual</t>
  </si>
  <si>
    <t>12. Comunitario</t>
  </si>
  <si>
    <t>Casos notificados de violencia sexual en niños, niñas y adolescentes según sexo de la víctima y relación con el agresor. Bogotá D.C. 2013 a 2025p</t>
  </si>
  <si>
    <t>Relación con el agresor</t>
  </si>
  <si>
    <t>1. Padre</t>
  </si>
  <si>
    <t>2. Madre</t>
  </si>
  <si>
    <t>3. Padrastro</t>
  </si>
  <si>
    <t>4. Madrastra</t>
  </si>
  <si>
    <t>5. Hermano(a)</t>
  </si>
  <si>
    <t>6. Pareja</t>
  </si>
  <si>
    <t>7. Hijo(a)</t>
  </si>
  <si>
    <t>8. Abuelo(a)</t>
  </si>
  <si>
    <t>9. Otro familiar</t>
  </si>
  <si>
    <t>10. Conocido(a) sin ningún trato</t>
  </si>
  <si>
    <t>11. Desconocido</t>
  </si>
  <si>
    <t>12. Docentes</t>
  </si>
  <si>
    <t>13. Administrativos</t>
  </si>
  <si>
    <t>14. Estudiantes</t>
  </si>
  <si>
    <t>15. Mujer gestante</t>
  </si>
  <si>
    <t>16. Expareja</t>
  </si>
  <si>
    <t>17. Vecino</t>
  </si>
  <si>
    <t>18. Jefe</t>
  </si>
  <si>
    <t>19. Sacerdote</t>
  </si>
  <si>
    <t>20. Servidor Público</t>
  </si>
  <si>
    <t>21. Amigo(a)</t>
  </si>
  <si>
    <t>22. Compañero(a) de trabajo</t>
  </si>
  <si>
    <t>Casos notificados de violencia sexual en niños, niñas y adolescentes según sexo y tipo de aseguramiento de la víctima. Bogotá D.C. 2013 a 2025p</t>
  </si>
  <si>
    <t>Tipo de aseguramiento</t>
  </si>
  <si>
    <t>Contributivo</t>
  </si>
  <si>
    <t>Excepción</t>
  </si>
  <si>
    <t>Medicina prepagada</t>
  </si>
  <si>
    <t>Particular</t>
  </si>
  <si>
    <t>Regimen especial</t>
  </si>
  <si>
    <t>Subsidiado</t>
  </si>
  <si>
    <t>Vinculado</t>
  </si>
  <si>
    <t>Casos notificados de violencia sexual en niños, niñas y adolescentes según sexo y EAPB de la víctima. Bogotá D.C. 2013 a 2025p</t>
  </si>
  <si>
    <t>EAPB</t>
  </si>
  <si>
    <t>AIC EPSI -ASOCIACION INDIGENA DEL CAUCA</t>
  </si>
  <si>
    <t>ALIANSALUD EPS-Antes COLMEDICA</t>
  </si>
  <si>
    <t>ARS CAFAM</t>
  </si>
  <si>
    <t>ARS COLSUBSIDIO</t>
  </si>
  <si>
    <t>ARS COMFENALCO</t>
  </si>
  <si>
    <t>ARS COMPARTA</t>
  </si>
  <si>
    <t>ARS COOSALUD</t>
  </si>
  <si>
    <t>ARS ECOOPSOS</t>
  </si>
  <si>
    <t>ARS SALUD CONDOR</t>
  </si>
  <si>
    <t>ARS UNICAJAS - CAJASALUD</t>
  </si>
  <si>
    <t>ASFAMILIAS</t>
  </si>
  <si>
    <t>ASOCIACIÓN INDÍGENA DEL CAUCA - A.I.C</t>
  </si>
  <si>
    <t>ASOCIACION MUTUAL BARRIOS UNIDOS DE QUIBDO E.S.S.</t>
  </si>
  <si>
    <t>ASOCIACIÓN MUTUAL BARRIOS UNIDOS DE QUIBDÓ E.S.S. "AMBUQ"</t>
  </si>
  <si>
    <t>ASOCIACION MUTUAL EMPRESA SOLIDARIA DE SALUD DE NARIÑO E.S.S. EMSSANAR E.S.S.</t>
  </si>
  <si>
    <t>ASOCIACIÓN MUTUAL LA ESPERANZA "ASMET SALUD"</t>
  </si>
  <si>
    <t>ASOCIACION MUTUAL LA ESPERANZA ASMET SALUD ESS</t>
  </si>
  <si>
    <t>ASOCIACIÓN MUTUAL SER EMPRESA SOLIDARIA DE SALUD ESS</t>
  </si>
  <si>
    <t>ASOCIACION MUTUAL SOLIDARIA</t>
  </si>
  <si>
    <t>AVIANCA</t>
  </si>
  <si>
    <t>CAFAM</t>
  </si>
  <si>
    <t>CAFESALUD MEDICINA PREPAGADA S. A.</t>
  </si>
  <si>
    <t>CAJA COLOMBIANA DE SUBSIDIO FAMILIAR """"COLSUBS</t>
  </si>
  <si>
    <t>CAJA COLOMBIANA DE SUBSIDIO FAMILIAR COLSUBSIDIO EPSS</t>
  </si>
  <si>
    <t>CAJA DE COMPENSACIÓN FAMILIAR CAFAM EPS</t>
  </si>
  <si>
    <t>CAJA DE COMPENSACION FAMILIAR CAMACOL, COMFAMILIAR CAMACOL</t>
  </si>
  <si>
    <t>CAJA DE COMPENSACION FAMILIAR DE CORDOBA COMFACOR</t>
  </si>
  <si>
    <t>CAJA DE COMPENSACION FAMILIAR DE FENALCO COMFENALCO CUNDINAMARCA</t>
  </si>
  <si>
    <t>CAJA DE DE COMPENSACION FAMILIAR CAJACOPI ATLANTICO</t>
  </si>
  <si>
    <t>CAJA DE PREVISION DEPARTAMENTAL DE ARAUCA.</t>
  </si>
  <si>
    <t>CAJA DE PREVISION SOCIAL DE BOYACA.</t>
  </si>
  <si>
    <t>CAJA DE PREVISIÓN SOCIAL DE COMUNICACIONES EPS CAPRECOM</t>
  </si>
  <si>
    <t>CAJA DE PREVISION SOCIAL DE LA UNIVERSIDAD INDUSTRIAL DE SANTANDER CAPRUIS.</t>
  </si>
  <si>
    <t>CAJA DE PREVISION SOCIAL DE LA UNIVERSIDAD NACIONAL .</t>
  </si>
  <si>
    <t>CAJACOPI ATLÁNTICO - CCF</t>
  </si>
  <si>
    <t>CAJANAL EPS</t>
  </si>
  <si>
    <t>CALISALUD E.P.S.</t>
  </si>
  <si>
    <t>CAPITAL SALUD EPSS S.A.S.</t>
  </si>
  <si>
    <t>CAPRECOM EPS</t>
  </si>
  <si>
    <t>CAPRESOCA EPS</t>
  </si>
  <si>
    <t>CCF COLSUBSIDIO</t>
  </si>
  <si>
    <t>CCF COMFAMILIAR ATLÁNTICO</t>
  </si>
  <si>
    <t>CCF COMFAMILIAR DE LA GUAJIRA</t>
  </si>
  <si>
    <t>CCF COMFAMILIAR HUILA</t>
  </si>
  <si>
    <t>CCF CUNDINARCA COMFACUNDI</t>
  </si>
  <si>
    <t>CCF DE CUNDINAMARCA COMFACUNDI</t>
  </si>
  <si>
    <t>CCF DE NARIÑO</t>
  </si>
  <si>
    <t>CCF DE SUCRE COMFASUCRE</t>
  </si>
  <si>
    <t>COLMENA S.A. MEDICINA PREPAGADA.</t>
  </si>
  <si>
    <t>COLPATRIA E.P.S.</t>
  </si>
  <si>
    <t>COLPATRIA S.A MEDICINA PREPAGADA</t>
  </si>
  <si>
    <t>COLSANITAS MED. PREPAGADA.</t>
  </si>
  <si>
    <t>COLSEGUROS E.P.S.</t>
  </si>
  <si>
    <t>COMFACHOCO-CCF DEL CHOCÓ</t>
  </si>
  <si>
    <t>COMFACOR EPS-CCF DE CÓRDOBA</t>
  </si>
  <si>
    <t>COMFACUNDI - CCF DE CUNDINAMARCA</t>
  </si>
  <si>
    <t>COMFAMILIAR CARTAGENA EPS-CC DE CARTAGENA</t>
  </si>
  <si>
    <t>COMFAMILIAR DE LA GUAJIRA EPS-CCF</t>
  </si>
  <si>
    <t>COMFAMILIAR HUILA EPS-CCF</t>
  </si>
  <si>
    <t>COMFAMILIAR NARIÑO EPS-CCF</t>
  </si>
  <si>
    <t>COMFASUCRE EPS-CCF DE SUCRE</t>
  </si>
  <si>
    <t>COMFENALCO ANTIOQUIA</t>
  </si>
  <si>
    <t>COMFENALCO VALLE EPS</t>
  </si>
  <si>
    <t>COMPAÑIA AGRICOLA DE SEGUROS DE VIDA S.A.</t>
  </si>
  <si>
    <t>COMPAÑIA CENTRAL DE SEGUROS DE VIDA S.A.</t>
  </si>
  <si>
    <t>COMPAÑIA SURAMERICANA DE SERVICIOS DE SALUD S.A SUSALUD MEDICINA PREPAGADA</t>
  </si>
  <si>
    <t>COMPARTA</t>
  </si>
  <si>
    <t>COMPENSAR E.P.S.</t>
  </si>
  <si>
    <t>CONVIDA E.P.S</t>
  </si>
  <si>
    <t>CONVIDA EPSS</t>
  </si>
  <si>
    <t>COOMEVA EPS. S.A.</t>
  </si>
  <si>
    <t>COOMEVA MEDICINA PREPAGADA S. A.</t>
  </si>
  <si>
    <t>COOPERATIVA DE SALUD COMUNITARIA "COMPARTA"</t>
  </si>
  <si>
    <t>COOSALUD E.S.S. COOPERATIVA DE SALUD Y DESARROLLO INTEGRAL D</t>
  </si>
  <si>
    <t>COOSALUD ESS EPS-S</t>
  </si>
  <si>
    <t>CRUZ BLANCA EPS S.A.</t>
  </si>
  <si>
    <t>DEPARTAMENTO MEDICO Y ODONTOLOGICO DEL MUNICIPIO DE MEDELLIN</t>
  </si>
  <si>
    <t>DESCONOCIDO-02</t>
  </si>
  <si>
    <t>DESCONOCIDO-04</t>
  </si>
  <si>
    <t>DESCONOCIDO-06</t>
  </si>
  <si>
    <t>DIRECCION DEPARTAMENTAL DE SALUD DE AMAZONAS</t>
  </si>
  <si>
    <t>DIRECCION DEPARTAMENTAL DE SALUD DE BOLIVAR</t>
  </si>
  <si>
    <t>DIRECCION DEPARTAMENTAL DE SALUD DE TOLIMA</t>
  </si>
  <si>
    <t>DIRECCION DISTRITAL DE SALUD DE BOGOTA</t>
  </si>
  <si>
    <t>DIVISION DE SALUD DE LA UNIVERSIDAD DE ANTIOQUIA .</t>
  </si>
  <si>
    <t>ECOPETROL</t>
  </si>
  <si>
    <t>EMERMEDICA S.A. SERVICIO DE AMBULANCIA PREPAGADO</t>
  </si>
  <si>
    <t>EMMANUEL EPS INDIGENA</t>
  </si>
  <si>
    <t>EMPRESA COOPERATIVA SOLIDARIA DE SALUD ECOOPSOS</t>
  </si>
  <si>
    <t>EMPRESA DE ACUEDUCTO Y ALCANTARILLADO DE BOGOTA E.A.A.B.</t>
  </si>
  <si>
    <t>EMPRESA MUTUAL PARA EL DESARROLLO INTEGRAL DE LA SALUD E.S.S.</t>
  </si>
  <si>
    <t>EMPRESA MUTUAL PARA EL DESARROLLO INTEGRALDE LA SALUD E.S.S.</t>
  </si>
  <si>
    <t>ENTIDAD COOPERATIVA SOLIDARIA DE SALUD "ECOOPSOS"</t>
  </si>
  <si>
    <t>ENTIDAD PROMOTORA DE SALUD "ANAS WAYUU"</t>
  </si>
  <si>
    <t>ENTIDAD PROMOTORA DE SALUD MALLAMAS EPSI</t>
  </si>
  <si>
    <t>ENTIDAD PROMOTORA DE SALUD SANITAS</t>
  </si>
  <si>
    <t>EPS COLSANITAS</t>
  </si>
  <si>
    <t>ES COEESSPATIOS</t>
  </si>
  <si>
    <t>ESS AMBUSANBER</t>
  </si>
  <si>
    <t>ESS AMESS</t>
  </si>
  <si>
    <t>ESS AMUCIS</t>
  </si>
  <si>
    <t>ESS COOESSALUD</t>
  </si>
  <si>
    <t>ESS COOVIDA</t>
  </si>
  <si>
    <t>FAMISANAR E.P.S. LTDA.</t>
  </si>
  <si>
    <t>FERROCARRILES NACIONALES</t>
  </si>
  <si>
    <t>FIDUPREVISORA FONDO DE PRESTACIONES SOCIALES DEL MAGISTERIO</t>
  </si>
  <si>
    <t>FIDUPREVISORA S.A</t>
  </si>
  <si>
    <t>FONDO DE PASIVO SOCIAL DE FERROCARRILES NACIONALES DE COLOMBIA.</t>
  </si>
  <si>
    <t>FONDO DE SOLIDARIDAD Y GARANTIA MINISTERIO DE SALUD</t>
  </si>
  <si>
    <t>FONDO FINANCIERO DISTRITAL SALUD</t>
  </si>
  <si>
    <t>FUERZAS MILITARES</t>
  </si>
  <si>
    <t>GOLDEN GROUP</t>
  </si>
  <si>
    <t>INPEC</t>
  </si>
  <si>
    <t>INSTITUTO DE SEGUROS SOCIALES I S S RIESGOS PROFESIONALES</t>
  </si>
  <si>
    <t>LA PREVISORA S.A. COMPAÑIA DE SEGUROS</t>
  </si>
  <si>
    <t>MALLAMAS - EMPRESA PROMOTORA DE SALUD MALLAMAS EPS INDIGENA</t>
  </si>
  <si>
    <t>MANEXKA EPSI</t>
  </si>
  <si>
    <t>MAPFRE COLOMBIA VIDA SEGUROS S.A.</t>
  </si>
  <si>
    <t>MEDIMAS EPS</t>
  </si>
  <si>
    <t>MEDISANITAS S.A COMPAÑIA DE MEDICINA PREPAGADA</t>
  </si>
  <si>
    <t>MULTIMEDICAS SALUD CON CALIDAD EPS S.A</t>
  </si>
  <si>
    <t>MUTUAL SER E.S.S.</t>
  </si>
  <si>
    <t>NO APLICA</t>
  </si>
  <si>
    <t>NUEVA EPS</t>
  </si>
  <si>
    <t>ODONTOLOGIA DE MARLON BECERRA</t>
  </si>
  <si>
    <t>PARTICULAR</t>
  </si>
  <si>
    <t>PIJAOS SALUD EPS -I</t>
  </si>
  <si>
    <t>POLICIA NACIONAL</t>
  </si>
  <si>
    <t>RED LOCAL DE ORIENTADORAS DE COLEGIOS PRIVADOS ANTONIO NARIÑO - Rafael Uribe</t>
  </si>
  <si>
    <t>RES FONDO PRESTACION SOCIAL CO</t>
  </si>
  <si>
    <t>SALUD TOTAL E.P.S.</t>
  </si>
  <si>
    <t>SALUDCOOP E.P.S.</t>
  </si>
  <si>
    <t>SALUDVIDA</t>
  </si>
  <si>
    <t>SANITAS E.P.S. S.A.</t>
  </si>
  <si>
    <t>SAVIA SALUD E.P.S.</t>
  </si>
  <si>
    <t>SELVASALUD S.A. E.P.S.</t>
  </si>
  <si>
    <t>SERVICIO DE SALUD DE LA CORPORACION AUTONOMA REGIONAL DEL VALLE DEL CAUCA CVC DE CALI.</t>
  </si>
  <si>
    <t>SERVICIO DE SALUD UNIVERSIDAD DEL VALLE</t>
  </si>
  <si>
    <t>SERVICIO MEDICO DE LAS EMPRESAS VARIAS DE MEDELLIN.</t>
  </si>
  <si>
    <t>SERVICIO NACIONAL DE APRENDIZAJE - SENA</t>
  </si>
  <si>
    <t>SERVICIO OCCIDENTAL DE SALUD S.A. EPS</t>
  </si>
  <si>
    <t>SERVICIO OCCIDENTAL DE SALUD S.O.S. EPS. S.A.</t>
  </si>
  <si>
    <t>SISBEN</t>
  </si>
  <si>
    <t>SKANDIA COMPAÑIA DE SEGUROS DE VIDA S.A.</t>
  </si>
  <si>
    <t>SURA E.P.S</t>
  </si>
  <si>
    <t>UNIDAD DE SALUD DE LA UNIVERSIDAD DEL ATLANTICO</t>
  </si>
  <si>
    <t>UNIDAD DE SERVICIOS DE SALUD UNISALUD - UPTC</t>
  </si>
  <si>
    <t>UNIMEC E.P.S. S.A.</t>
  </si>
  <si>
    <t>UNION TEMPORAL COMFAMILIARES EN SALUD U.T. (COMFAMILIAR CARTAGENA Y COMFENALCO CARTAGENA)</t>
  </si>
  <si>
    <t>UNIVERSIDAD NACIONAL DE COLOMBIA UNISALUD</t>
  </si>
  <si>
    <t>BBVA SEGUROS GANADERO COMPAÑIA DE SEGUROS S.A.</t>
  </si>
  <si>
    <t>ANAS WAYUU EPSI</t>
  </si>
  <si>
    <t>CAJA DE PREVISION SOCIAL DEPARTAMENTAL DEL CAUCA CAPRECAUCA</t>
  </si>
  <si>
    <t>CCF DEL ORIENTE COLOMBIANO COMFAORIENTE</t>
  </si>
  <si>
    <t>CIA DE SEGUROS BOLIVAR S A</t>
  </si>
  <si>
    <t>DEPARTAMENTO ADMINISTRATIVO DEL SERVICIO CIVIL DISTRITAL</t>
  </si>
  <si>
    <t>DUSAKAWI EPSI</t>
  </si>
  <si>
    <t>ESS ASOCIACION MUTUAL SALUD</t>
  </si>
  <si>
    <t>ESS ECOOPSALS</t>
  </si>
  <si>
    <t>ESS EMSALUD ESS</t>
  </si>
  <si>
    <t xml:space="preserve">FUERZA AEREA COLOMBIANA </t>
  </si>
  <si>
    <t>UNIDAD ADMINISTRATIVA ESPECIAL DE SALUD UNIVERS. CORDOBA</t>
  </si>
  <si>
    <t>UNIDAD DE SERVICIOS DE SALUD EL CARMEN SALUD ORAL</t>
  </si>
  <si>
    <t>COMFABOY EPS-CCF DE BOYACÁ</t>
  </si>
  <si>
    <t>DIVISION DE SERVICIO MEDICO DEL MUNICIPIO DE SANTIAGO DE CALI.</t>
  </si>
  <si>
    <t>SAMI SERVICIO DE ASISTENCIA MEDICA S.A.</t>
  </si>
  <si>
    <t>Sin dato</t>
  </si>
  <si>
    <t xml:space="preserve">Total </t>
  </si>
  <si>
    <t>Casos notificados de violencia sexual en niños, niñas y adolescentes según sexo y grupo poblacional de la víctima. Bogotá D.C. 2013 a 2025p</t>
  </si>
  <si>
    <t>Grupo poblacional</t>
  </si>
  <si>
    <t>GP_Discapa</t>
  </si>
  <si>
    <t>GP_Desmovi</t>
  </si>
  <si>
    <t>GP_HabCalle</t>
  </si>
  <si>
    <t>GP_Migra</t>
  </si>
  <si>
    <t>GP_CArmado</t>
  </si>
  <si>
    <t>GP_MComunita</t>
  </si>
  <si>
    <t>GP_Gestante</t>
  </si>
  <si>
    <t>GP_Desplaz</t>
  </si>
  <si>
    <t>GP_EMental</t>
  </si>
  <si>
    <t>GP_ICBF</t>
  </si>
  <si>
    <t>GP_Carcel</t>
  </si>
  <si>
    <t>GP_Otros</t>
  </si>
  <si>
    <t>Casos notificados de violencia sexual en niños, niñas y adolescentes según sexo y país de procedencia de la víctima. Bogotá D.C. 2013 a 2025p</t>
  </si>
  <si>
    <t>País de procedencia</t>
  </si>
  <si>
    <t>COLOMBIA</t>
  </si>
  <si>
    <t>COMOROS</t>
  </si>
  <si>
    <t>COSTA RICA</t>
  </si>
  <si>
    <t>ECUADOR</t>
  </si>
  <si>
    <t>MEXICO</t>
  </si>
  <si>
    <t>PERU</t>
  </si>
  <si>
    <t>UNITED STATES</t>
  </si>
  <si>
    <t>VENEZUELA</t>
  </si>
  <si>
    <t>Casos notificados de violencia sexual en niños, niñas y adolescentes según sexo y estrato socioecónomico de la víctima. Bogotá D.C. 2013 a 2025p</t>
  </si>
  <si>
    <t>Estrato socieconómico</t>
  </si>
  <si>
    <t>Casos notificados de violencia sexual en niños, niñas y adolescentes según sexo y curso de vida de la víctima. Bogotá D.C. 2013 a 2025p</t>
  </si>
  <si>
    <t>Curso de vida</t>
  </si>
  <si>
    <t>Primera infancia (0 a 5 años)</t>
  </si>
  <si>
    <t>Infancia (6 a 11 años)</t>
  </si>
  <si>
    <t>Adolescencia (12 a 17 años)</t>
  </si>
  <si>
    <t>Casos notificados de violencia sexual en niños, niñas y adolescentes según sexo y nivel educativo de la víctima. Bogotá D.C. 2013 a 2025p</t>
  </si>
  <si>
    <t>Nivel educativo</t>
  </si>
  <si>
    <t>1. No fue a la escuela</t>
  </si>
  <si>
    <t>2. Preescolar</t>
  </si>
  <si>
    <t>3. Primaria incompleta</t>
  </si>
  <si>
    <t>4. Primaria completa</t>
  </si>
  <si>
    <t>5. Secundaria incompleta</t>
  </si>
  <si>
    <t>6. Secundaria completa</t>
  </si>
  <si>
    <t>7. Técnico post-secundaria incompleta</t>
  </si>
  <si>
    <t>8. Técnico post-secundaria completa</t>
  </si>
  <si>
    <t>9. Universidad incompleta</t>
  </si>
  <si>
    <t>10. Universidad completa</t>
  </si>
  <si>
    <t>Casos notificados de violencia sexual en niños, niñas y adolescentes según sexo de la víctima y agresor con consumo de SPA. Bogotá D.C. 2013 a 2025p</t>
  </si>
  <si>
    <t>Agresores consumo de SPA</t>
  </si>
  <si>
    <t>Si</t>
  </si>
  <si>
    <t>No</t>
  </si>
  <si>
    <t>Casos notificados de violencia sexual en niños, niñas y adolescentes según sexo de la víctima y si se encontraba con consumo de SPA. Bogotá D.C. 2013 a 2025p</t>
  </si>
  <si>
    <t>Víctima consumo de SPA</t>
  </si>
  <si>
    <t>Casos notificados de violencia sexual en niños, niñas y adolescentes según sexo y edad simple de la víctima. Bogotá D.C. 2013 a 2025p</t>
  </si>
  <si>
    <t>Edad simple en años</t>
  </si>
  <si>
    <t>Menor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</si>
</sst>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1"/>
      <color rgb="FFFFC000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Arial Narrow"/>
    </font>
    <font>
      <b/>
      <sz val="11"/>
      <color rgb="FFFFC000"/>
      <name val="Arial Narrow"/>
    </font>
    <font>
      <sz val="11"/>
      <color theme="0"/>
      <name val="Arial Narrow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Arial Narrow"/>
    </font>
    <font>
      <sz val="11"/>
      <color rgb="FFFFC000"/>
      <name val="Arial Narrow"/>
      <family val="2"/>
    </font>
    <font>
      <sz val="11"/>
      <color rgb="FFFFC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/>
      <diagonal/>
    </border>
    <border>
      <left/>
      <right style="thin">
        <color theme="1" tint="0.14999847407452621"/>
      </right>
      <top style="thin">
        <color theme="1" tint="0.14999847407452621"/>
      </top>
      <bottom/>
      <diagonal/>
    </border>
    <border>
      <left/>
      <right style="thin">
        <color theme="1" tint="0.14999847407452621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41" fontId="3" fillId="2" borderId="1" xfId="2" applyFont="1" applyFill="1" applyBorder="1" applyAlignment="1">
      <alignment horizontal="center" vertical="center"/>
    </xf>
    <xf numFmtId="41" fontId="4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/>
    </xf>
    <xf numFmtId="0" fontId="0" fillId="2" borderId="0" xfId="0" applyFill="1"/>
    <xf numFmtId="41" fontId="7" fillId="2" borderId="1" xfId="2" applyFont="1" applyFill="1" applyBorder="1" applyAlignment="1">
      <alignment horizontal="center" vertical="center"/>
    </xf>
    <xf numFmtId="0" fontId="8" fillId="2" borderId="0" xfId="0" applyFont="1" applyFill="1"/>
    <xf numFmtId="164" fontId="7" fillId="2" borderId="1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41" fontId="11" fillId="2" borderId="1" xfId="2" applyFont="1" applyFill="1" applyBorder="1" applyAlignment="1">
      <alignment horizontal="center" vertical="center"/>
    </xf>
    <xf numFmtId="41" fontId="12" fillId="2" borderId="1" xfId="2" applyFont="1" applyFill="1" applyBorder="1" applyAlignment="1">
      <alignment horizontal="center" vertical="center"/>
    </xf>
    <xf numFmtId="41" fontId="13" fillId="2" borderId="0" xfId="4" applyFont="1" applyFill="1"/>
    <xf numFmtId="0" fontId="14" fillId="2" borderId="0" xfId="0" applyFont="1" applyFill="1"/>
    <xf numFmtId="41" fontId="2" fillId="2" borderId="1" xfId="2" applyFont="1" applyFill="1" applyBorder="1" applyAlignment="1">
      <alignment horizontal="center" vertical="center"/>
    </xf>
    <xf numFmtId="0" fontId="13" fillId="2" borderId="0" xfId="0" applyFont="1" applyFill="1"/>
    <xf numFmtId="41" fontId="15" fillId="2" borderId="1" xfId="2" applyFont="1" applyFill="1" applyBorder="1" applyAlignment="1">
      <alignment horizontal="center" vertical="center"/>
    </xf>
    <xf numFmtId="41" fontId="2" fillId="2" borderId="1" xfId="2" applyFont="1" applyFill="1" applyBorder="1" applyAlignment="1">
      <alignment horizontal="right" vertical="center" indent="1"/>
    </xf>
    <xf numFmtId="0" fontId="4" fillId="2" borderId="1" xfId="1" applyFont="1" applyFill="1" applyBorder="1" applyAlignment="1">
      <alignment horizontal="center" vertical="center" textRotation="90"/>
    </xf>
    <xf numFmtId="41" fontId="16" fillId="2" borderId="1" xfId="2" applyFont="1" applyFill="1" applyBorder="1" applyAlignment="1">
      <alignment horizontal="center" vertical="center"/>
    </xf>
    <xf numFmtId="0" fontId="17" fillId="2" borderId="0" xfId="0" applyFont="1" applyFill="1"/>
    <xf numFmtId="41" fontId="2" fillId="2" borderId="1" xfId="2" applyFont="1" applyFill="1" applyBorder="1" applyAlignment="1">
      <alignment horizontal="left" vertical="center" indent="1"/>
    </xf>
    <xf numFmtId="41" fontId="2" fillId="2" borderId="1" xfId="2" applyFont="1" applyFill="1" applyBorder="1" applyAlignment="1">
      <alignment horizontal="left" vertical="center" indent="2"/>
    </xf>
    <xf numFmtId="164" fontId="13" fillId="2" borderId="0" xfId="0" applyNumberFormat="1" applyFont="1" applyFill="1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textRotation="90"/>
    </xf>
    <xf numFmtId="164" fontId="10" fillId="2" borderId="0" xfId="2" applyNumberFormat="1" applyFont="1" applyFill="1" applyBorder="1" applyAlignment="1">
      <alignment horizontal="center" vertical="center"/>
    </xf>
    <xf numFmtId="41" fontId="7" fillId="2" borderId="0" xfId="2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</cellXfs>
  <cellStyles count="5">
    <cellStyle name="Millares [0]" xfId="4" builtinId="6"/>
    <cellStyle name="Millares [0] 2" xfId="2" xr:uid="{184368A1-EB7A-4031-B51B-E190BD2538F5}"/>
    <cellStyle name="Normal" xfId="0" builtinId="0"/>
    <cellStyle name="Normal 2" xfId="1" xr:uid="{CE1DDD02-E8CE-4622-A7B8-37D85359179D}"/>
    <cellStyle name="Porcentaje 2" xfId="3" xr:uid="{4EE0BFB0-F356-471E-A7E8-7040C528A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28"/>
  <sheetViews>
    <sheetView workbookViewId="0">
      <pane xSplit="1" ySplit="3" topLeftCell="AP4" activePane="bottomRight" state="frozen"/>
      <selection pane="bottomRight" activeCell="BJ25" sqref="BJ25:BL25"/>
      <selection pane="bottomLeft"/>
      <selection pane="topRight"/>
    </sheetView>
  </sheetViews>
  <sheetFormatPr defaultColWidth="9.140625" defaultRowHeight="15" customHeight="1"/>
  <cols>
    <col min="1" max="1" width="15.85546875" style="6" bestFit="1" customWidth="1"/>
    <col min="2" max="2" width="6" style="6" bestFit="1" customWidth="1"/>
    <col min="3" max="4" width="7.85546875" style="6" bestFit="1" customWidth="1"/>
    <col min="5" max="5" width="12.140625" style="16" bestFit="1" customWidth="1"/>
    <col min="6" max="6" width="7.85546875" style="6" bestFit="1" customWidth="1"/>
    <col min="7" max="7" width="6" style="6" bestFit="1" customWidth="1"/>
    <col min="8" max="9" width="7.85546875" style="6" bestFit="1" customWidth="1"/>
    <col min="10" max="10" width="12.140625" style="16" bestFit="1" customWidth="1"/>
    <col min="11" max="11" width="7.85546875" style="6" bestFit="1" customWidth="1"/>
    <col min="12" max="12" width="6" style="6" customWidth="1"/>
    <col min="13" max="14" width="7.85546875" style="6" bestFit="1" customWidth="1"/>
    <col min="15" max="15" width="12.140625" style="16" bestFit="1" customWidth="1"/>
    <col min="16" max="16" width="7.85546875" style="6" bestFit="1" customWidth="1"/>
    <col min="17" max="17" width="6" style="6" bestFit="1" customWidth="1"/>
    <col min="18" max="19" width="7.85546875" style="6" bestFit="1" customWidth="1"/>
    <col min="20" max="20" width="12.140625" style="16" bestFit="1" customWidth="1"/>
    <col min="21" max="21" width="7.85546875" style="6" bestFit="1" customWidth="1"/>
    <col min="22" max="22" width="6" style="6" bestFit="1" customWidth="1"/>
    <col min="23" max="24" width="7.85546875" style="6" bestFit="1" customWidth="1"/>
    <col min="25" max="25" width="12.140625" style="16" bestFit="1" customWidth="1"/>
    <col min="26" max="29" width="7.85546875" style="6" bestFit="1" customWidth="1"/>
    <col min="30" max="30" width="12.140625" style="16" bestFit="1" customWidth="1"/>
    <col min="31" max="33" width="7.85546875" style="6" bestFit="1" customWidth="1"/>
    <col min="34" max="34" width="7.85546875" style="6" customWidth="1"/>
    <col min="35" max="35" width="12.140625" style="16" bestFit="1" customWidth="1"/>
    <col min="36" max="36" width="7.85546875" style="6" bestFit="1" customWidth="1"/>
    <col min="37" max="37" width="6" style="6" bestFit="1" customWidth="1"/>
    <col min="38" max="39" width="7.85546875" style="6" bestFit="1" customWidth="1"/>
    <col min="40" max="40" width="12.140625" style="16" bestFit="1" customWidth="1"/>
    <col min="41" max="44" width="7.85546875" style="6" bestFit="1" customWidth="1"/>
    <col min="45" max="45" width="12.140625" style="16" bestFit="1" customWidth="1"/>
    <col min="46" max="47" width="7.85546875" style="6" bestFit="1" customWidth="1"/>
    <col min="48" max="48" width="9" style="6" bestFit="1" customWidth="1"/>
    <col min="49" max="49" width="9" style="21" bestFit="1" customWidth="1"/>
    <col min="50" max="50" width="12.140625" style="16" bestFit="1" customWidth="1"/>
    <col min="51" max="51" width="9.7109375" style="6" bestFit="1" customWidth="1"/>
    <col min="52" max="53" width="7.85546875" style="6" bestFit="1" customWidth="1"/>
    <col min="54" max="54" width="9" style="6" bestFit="1" customWidth="1"/>
    <col min="55" max="55" width="12.140625" style="16" bestFit="1" customWidth="1"/>
    <col min="56" max="56" width="9.7109375" style="6" bestFit="1" customWidth="1"/>
    <col min="57" max="58" width="7.85546875" style="6" bestFit="1" customWidth="1"/>
    <col min="59" max="59" width="9" style="6" bestFit="1" customWidth="1"/>
    <col min="60" max="60" width="12.140625" style="16" bestFit="1" customWidth="1"/>
    <col min="61" max="61" width="9.7109375" style="6" bestFit="1" customWidth="1"/>
    <col min="62" max="64" width="6" style="6" bestFit="1" customWidth="1"/>
    <col min="65" max="65" width="12.140625" style="16" bestFit="1" customWidth="1"/>
    <col min="66" max="66" width="6.5703125" style="6" bestFit="1" customWidth="1"/>
    <col min="67" max="67" width="3.28515625" style="6" hidden="1" customWidth="1"/>
    <col min="68" max="16384" width="9.140625" style="6"/>
  </cols>
  <sheetData>
    <row r="1" spans="1:67" ht="16.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25"/>
    </row>
    <row r="2" spans="1:67" ht="16.5">
      <c r="A2" s="35" t="s">
        <v>1</v>
      </c>
      <c r="B2" s="32">
        <v>2013</v>
      </c>
      <c r="C2" s="33"/>
      <c r="D2" s="33"/>
      <c r="E2" s="33"/>
      <c r="F2" s="34"/>
      <c r="G2" s="32">
        <v>2014</v>
      </c>
      <c r="H2" s="33"/>
      <c r="I2" s="33"/>
      <c r="J2" s="33"/>
      <c r="K2" s="34"/>
      <c r="L2" s="32">
        <v>2015</v>
      </c>
      <c r="M2" s="33"/>
      <c r="N2" s="33"/>
      <c r="O2" s="33"/>
      <c r="P2" s="34"/>
      <c r="Q2" s="32">
        <v>2016</v>
      </c>
      <c r="R2" s="33"/>
      <c r="S2" s="33"/>
      <c r="T2" s="33"/>
      <c r="U2" s="34"/>
      <c r="V2" s="32">
        <v>2017</v>
      </c>
      <c r="W2" s="33"/>
      <c r="X2" s="33"/>
      <c r="Y2" s="33"/>
      <c r="Z2" s="34"/>
      <c r="AA2" s="32">
        <v>2018</v>
      </c>
      <c r="AB2" s="33"/>
      <c r="AC2" s="33"/>
      <c r="AD2" s="33"/>
      <c r="AE2" s="34"/>
      <c r="AF2" s="32">
        <v>2019</v>
      </c>
      <c r="AG2" s="33"/>
      <c r="AH2" s="33"/>
      <c r="AI2" s="33"/>
      <c r="AJ2" s="34"/>
      <c r="AK2" s="32">
        <v>2020</v>
      </c>
      <c r="AL2" s="33"/>
      <c r="AM2" s="33"/>
      <c r="AN2" s="33"/>
      <c r="AO2" s="34"/>
      <c r="AP2" s="32">
        <v>2021</v>
      </c>
      <c r="AQ2" s="33"/>
      <c r="AR2" s="33"/>
      <c r="AS2" s="33"/>
      <c r="AT2" s="34"/>
      <c r="AU2" s="32">
        <v>2022</v>
      </c>
      <c r="AV2" s="33"/>
      <c r="AW2" s="33"/>
      <c r="AX2" s="33"/>
      <c r="AY2" s="34"/>
      <c r="AZ2" s="32">
        <v>2023</v>
      </c>
      <c r="BA2" s="33"/>
      <c r="BB2" s="33"/>
      <c r="BC2" s="33"/>
      <c r="BD2" s="34"/>
      <c r="BE2" s="32">
        <v>2024</v>
      </c>
      <c r="BF2" s="33"/>
      <c r="BG2" s="33"/>
      <c r="BH2" s="33"/>
      <c r="BI2" s="34"/>
      <c r="BJ2" s="32">
        <v>2025</v>
      </c>
      <c r="BK2" s="33"/>
      <c r="BL2" s="33"/>
      <c r="BM2" s="33"/>
      <c r="BN2" s="34"/>
      <c r="BO2" s="26"/>
    </row>
    <row r="3" spans="1:67" ht="56.25">
      <c r="A3" s="35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2</v>
      </c>
      <c r="M3" s="5" t="s">
        <v>3</v>
      </c>
      <c r="N3" s="5" t="s">
        <v>4</v>
      </c>
      <c r="O3" s="5" t="s">
        <v>5</v>
      </c>
      <c r="P3" s="5" t="s">
        <v>6</v>
      </c>
      <c r="Q3" s="5" t="s">
        <v>2</v>
      </c>
      <c r="R3" s="5" t="s">
        <v>3</v>
      </c>
      <c r="S3" s="5" t="s">
        <v>4</v>
      </c>
      <c r="T3" s="5" t="s">
        <v>5</v>
      </c>
      <c r="U3" s="5" t="s">
        <v>6</v>
      </c>
      <c r="V3" s="5" t="s">
        <v>2</v>
      </c>
      <c r="W3" s="5" t="s">
        <v>3</v>
      </c>
      <c r="X3" s="5" t="s">
        <v>4</v>
      </c>
      <c r="Y3" s="5" t="s">
        <v>5</v>
      </c>
      <c r="Z3" s="5" t="s">
        <v>6</v>
      </c>
      <c r="AA3" s="5" t="s">
        <v>2</v>
      </c>
      <c r="AB3" s="5" t="s">
        <v>3</v>
      </c>
      <c r="AC3" s="5" t="s">
        <v>4</v>
      </c>
      <c r="AD3" s="5" t="s">
        <v>5</v>
      </c>
      <c r="AE3" s="5" t="s">
        <v>6</v>
      </c>
      <c r="AF3" s="5" t="s">
        <v>2</v>
      </c>
      <c r="AG3" s="5" t="s">
        <v>3</v>
      </c>
      <c r="AH3" s="5" t="s">
        <v>4</v>
      </c>
      <c r="AI3" s="5" t="s">
        <v>5</v>
      </c>
      <c r="AJ3" s="5" t="s">
        <v>6</v>
      </c>
      <c r="AK3" s="5" t="s">
        <v>2</v>
      </c>
      <c r="AL3" s="5" t="s">
        <v>3</v>
      </c>
      <c r="AM3" s="5" t="s">
        <v>4</v>
      </c>
      <c r="AN3" s="5" t="s">
        <v>5</v>
      </c>
      <c r="AO3" s="5" t="s">
        <v>6</v>
      </c>
      <c r="AP3" s="5" t="s">
        <v>2</v>
      </c>
      <c r="AQ3" s="5" t="s">
        <v>3</v>
      </c>
      <c r="AR3" s="5" t="s">
        <v>4</v>
      </c>
      <c r="AS3" s="5" t="s">
        <v>5</v>
      </c>
      <c r="AT3" s="5" t="s">
        <v>6</v>
      </c>
      <c r="AU3" s="5" t="s">
        <v>2</v>
      </c>
      <c r="AV3" s="5" t="s">
        <v>3</v>
      </c>
      <c r="AW3" s="19" t="s">
        <v>4</v>
      </c>
      <c r="AX3" s="5" t="s">
        <v>7</v>
      </c>
      <c r="AY3" s="5" t="s">
        <v>6</v>
      </c>
      <c r="AZ3" s="5" t="s">
        <v>2</v>
      </c>
      <c r="BA3" s="5" t="s">
        <v>3</v>
      </c>
      <c r="BB3" s="5" t="s">
        <v>4</v>
      </c>
      <c r="BC3" s="5" t="s">
        <v>5</v>
      </c>
      <c r="BD3" s="5" t="s">
        <v>6</v>
      </c>
      <c r="BE3" s="5" t="s">
        <v>2</v>
      </c>
      <c r="BF3" s="5" t="s">
        <v>3</v>
      </c>
      <c r="BG3" s="5" t="s">
        <v>4</v>
      </c>
      <c r="BH3" s="5" t="s">
        <v>7</v>
      </c>
      <c r="BI3" s="5" t="s">
        <v>6</v>
      </c>
      <c r="BJ3" s="5" t="s">
        <v>2</v>
      </c>
      <c r="BK3" s="5" t="s">
        <v>3</v>
      </c>
      <c r="BL3" s="5" t="s">
        <v>4</v>
      </c>
      <c r="BM3" s="5" t="s">
        <v>5</v>
      </c>
      <c r="BN3" s="5" t="s">
        <v>6</v>
      </c>
      <c r="BO3" s="27"/>
    </row>
    <row r="4" spans="1:67" ht="22.5" customHeight="1">
      <c r="A4" s="2" t="s">
        <v>8</v>
      </c>
      <c r="B4" s="3">
        <v>10</v>
      </c>
      <c r="C4" s="3">
        <v>43</v>
      </c>
      <c r="D4" s="4">
        <v>53</v>
      </c>
      <c r="E4" s="15">
        <v>22028</v>
      </c>
      <c r="F4" s="9">
        <f>D4/E4*100000</f>
        <v>240.6028690757218</v>
      </c>
      <c r="G4" s="3">
        <v>11</v>
      </c>
      <c r="H4" s="3">
        <v>32</v>
      </c>
      <c r="I4" s="4">
        <v>43</v>
      </c>
      <c r="J4" s="17">
        <v>20814</v>
      </c>
      <c r="K4" s="10">
        <f>I4/J4*100000</f>
        <v>206.59171711348128</v>
      </c>
      <c r="L4" s="3">
        <v>7</v>
      </c>
      <c r="M4" s="3">
        <v>29</v>
      </c>
      <c r="N4" s="4">
        <v>36</v>
      </c>
      <c r="O4" s="15">
        <v>19731</v>
      </c>
      <c r="P4" s="10">
        <f>N4/O4*100000</f>
        <v>182.45400638589024</v>
      </c>
      <c r="Q4" s="3">
        <v>10</v>
      </c>
      <c r="R4" s="3">
        <v>28</v>
      </c>
      <c r="S4" s="4">
        <v>38</v>
      </c>
      <c r="T4" s="15">
        <v>18806</v>
      </c>
      <c r="U4" s="10">
        <f>S4/T4*100000</f>
        <v>202.06317132829949</v>
      </c>
      <c r="V4" s="3">
        <v>5</v>
      </c>
      <c r="W4" s="3">
        <v>30</v>
      </c>
      <c r="X4" s="4">
        <v>35</v>
      </c>
      <c r="Y4" s="15">
        <v>18045</v>
      </c>
      <c r="Z4" s="10">
        <f>X4/Y4*100000</f>
        <v>193.9595455804932</v>
      </c>
      <c r="AA4" s="3">
        <v>6</v>
      </c>
      <c r="AB4" s="3">
        <v>44</v>
      </c>
      <c r="AC4" s="4">
        <v>50</v>
      </c>
      <c r="AD4" s="15">
        <v>16623</v>
      </c>
      <c r="AE4" s="10">
        <f>AC4/AD4*100000</f>
        <v>300.78806472959155</v>
      </c>
      <c r="AF4" s="3">
        <v>19</v>
      </c>
      <c r="AG4" s="3">
        <v>83</v>
      </c>
      <c r="AH4" s="4">
        <v>102</v>
      </c>
      <c r="AI4" s="15">
        <v>16744</v>
      </c>
      <c r="AJ4" s="10">
        <f>AH4/AI4*100000</f>
        <v>609.17343526039178</v>
      </c>
      <c r="AK4" s="3">
        <v>8</v>
      </c>
      <c r="AL4" s="3">
        <v>54</v>
      </c>
      <c r="AM4" s="4">
        <v>62</v>
      </c>
      <c r="AN4" s="15">
        <v>17082</v>
      </c>
      <c r="AO4" s="10">
        <f>AM4/AN4*100000</f>
        <v>362.95515747570545</v>
      </c>
      <c r="AP4" s="3">
        <v>7</v>
      </c>
      <c r="AQ4" s="3">
        <v>71</v>
      </c>
      <c r="AR4" s="4">
        <v>78</v>
      </c>
      <c r="AS4" s="15">
        <v>17531</v>
      </c>
      <c r="AT4" s="10">
        <f>AR4/AS4*100000</f>
        <v>444.92613085391588</v>
      </c>
      <c r="AU4" s="3">
        <v>18</v>
      </c>
      <c r="AV4" s="3">
        <v>115</v>
      </c>
      <c r="AW4" s="20">
        <v>133</v>
      </c>
      <c r="AX4" s="22">
        <v>18005</v>
      </c>
      <c r="AY4" s="10">
        <f>AW4/AX4*100000</f>
        <v>738.68369897250761</v>
      </c>
      <c r="AZ4" s="3">
        <v>33</v>
      </c>
      <c r="BA4" s="3">
        <v>93</v>
      </c>
      <c r="BB4" s="4">
        <v>126</v>
      </c>
      <c r="BC4" s="15">
        <v>18763</v>
      </c>
      <c r="BD4" s="10">
        <f>BB4/BC4*100000</f>
        <v>671.53440281404892</v>
      </c>
      <c r="BE4" s="3">
        <v>34</v>
      </c>
      <c r="BF4" s="3">
        <v>82</v>
      </c>
      <c r="BG4" s="4">
        <v>116</v>
      </c>
      <c r="BH4" s="15">
        <v>19643</v>
      </c>
      <c r="BI4" s="10">
        <f>BG4/BH4*100000</f>
        <v>590.54115970065675</v>
      </c>
      <c r="BJ4" s="3"/>
      <c r="BK4" s="3">
        <v>1</v>
      </c>
      <c r="BL4" s="4">
        <v>1</v>
      </c>
      <c r="BM4" s="15">
        <v>20767</v>
      </c>
      <c r="BN4" s="10">
        <f>BL4/BM4*100000</f>
        <v>4.8153320171425822</v>
      </c>
      <c r="BO4" s="28"/>
    </row>
    <row r="5" spans="1:67" ht="16.5">
      <c r="A5" s="2" t="s">
        <v>9</v>
      </c>
      <c r="B5" s="3">
        <v>15</v>
      </c>
      <c r="C5" s="3">
        <v>31</v>
      </c>
      <c r="D5" s="4">
        <v>46</v>
      </c>
      <c r="E5" s="15">
        <v>30450</v>
      </c>
      <c r="F5" s="9">
        <f>D5/E5*100000</f>
        <v>151.06732348111657</v>
      </c>
      <c r="G5" s="13">
        <v>0</v>
      </c>
      <c r="H5" s="3">
        <v>24</v>
      </c>
      <c r="I5" s="4">
        <v>26</v>
      </c>
      <c r="J5" s="15">
        <v>28725</v>
      </c>
      <c r="K5" s="10">
        <f>I5/J5*100000</f>
        <v>90.51348999129678</v>
      </c>
      <c r="L5" s="3">
        <v>16</v>
      </c>
      <c r="M5" s="3">
        <v>33</v>
      </c>
      <c r="N5" s="4">
        <v>49</v>
      </c>
      <c r="O5" s="15">
        <v>27207</v>
      </c>
      <c r="P5" s="10">
        <f>N5/O5*100000</f>
        <v>180.10070937626347</v>
      </c>
      <c r="Q5" s="3">
        <v>10</v>
      </c>
      <c r="R5" s="3">
        <v>43</v>
      </c>
      <c r="S5" s="4">
        <v>53</v>
      </c>
      <c r="T5" s="15">
        <v>25938</v>
      </c>
      <c r="U5" s="10">
        <f>S5/T5*100000</f>
        <v>204.33341044028066</v>
      </c>
      <c r="V5" s="3">
        <v>9</v>
      </c>
      <c r="W5" s="3">
        <v>46</v>
      </c>
      <c r="X5" s="4">
        <v>55</v>
      </c>
      <c r="Y5" s="15">
        <v>24884</v>
      </c>
      <c r="Z5" s="10">
        <f>X5/Y5*100000</f>
        <v>221.02555859186626</v>
      </c>
      <c r="AA5" s="3">
        <v>19</v>
      </c>
      <c r="AB5" s="3">
        <v>48</v>
      </c>
      <c r="AC5" s="4">
        <v>67</v>
      </c>
      <c r="AD5" s="15">
        <v>23734</v>
      </c>
      <c r="AE5" s="10">
        <f>AC5/AD5*100000</f>
        <v>282.29544113929381</v>
      </c>
      <c r="AF5" s="3">
        <v>14</v>
      </c>
      <c r="AG5" s="3">
        <v>45</v>
      </c>
      <c r="AH5" s="4">
        <v>59</v>
      </c>
      <c r="AI5" s="15">
        <v>24270</v>
      </c>
      <c r="AJ5" s="10">
        <f>AH5/AI5*100000</f>
        <v>243.0984754841368</v>
      </c>
      <c r="AK5" s="3">
        <v>9</v>
      </c>
      <c r="AL5" s="3">
        <v>55</v>
      </c>
      <c r="AM5" s="4">
        <v>64</v>
      </c>
      <c r="AN5" s="15">
        <v>24974</v>
      </c>
      <c r="AO5" s="10">
        <f>AM5/AN5*100000</f>
        <v>256.26651717786501</v>
      </c>
      <c r="AP5" s="3">
        <v>15</v>
      </c>
      <c r="AQ5" s="3">
        <v>57</v>
      </c>
      <c r="AR5" s="4">
        <v>72</v>
      </c>
      <c r="AS5" s="15">
        <v>25474</v>
      </c>
      <c r="AT5" s="10">
        <f>AR5/AS5*100000</f>
        <v>282.64112428358328</v>
      </c>
      <c r="AU5" s="3">
        <v>33</v>
      </c>
      <c r="AV5" s="3">
        <v>115</v>
      </c>
      <c r="AW5" s="20">
        <v>148</v>
      </c>
      <c r="AX5" s="22">
        <v>26013</v>
      </c>
      <c r="AY5" s="10">
        <f>AW5/AX5*100000</f>
        <v>568.94629608272794</v>
      </c>
      <c r="AZ5" s="3">
        <v>58</v>
      </c>
      <c r="BA5" s="3">
        <v>128</v>
      </c>
      <c r="BB5" s="4">
        <v>186</v>
      </c>
      <c r="BC5" s="15">
        <v>26801</v>
      </c>
      <c r="BD5" s="10">
        <f>BB5/BC5*100000</f>
        <v>694.0039550763031</v>
      </c>
      <c r="BE5" s="3">
        <v>77</v>
      </c>
      <c r="BF5" s="3">
        <v>116</v>
      </c>
      <c r="BG5" s="4">
        <v>193</v>
      </c>
      <c r="BH5" s="15">
        <v>27559</v>
      </c>
      <c r="BI5" s="10">
        <f>BG5/BH5*100000</f>
        <v>700.31568634565838</v>
      </c>
      <c r="BJ5" s="3">
        <v>2</v>
      </c>
      <c r="BK5" s="3">
        <v>2</v>
      </c>
      <c r="BL5" s="4">
        <v>4</v>
      </c>
      <c r="BM5" s="15">
        <v>28494</v>
      </c>
      <c r="BN5" s="10">
        <f>BL5/BM5*100000</f>
        <v>14.038043096792306</v>
      </c>
      <c r="BO5" s="28"/>
    </row>
    <row r="6" spans="1:67" ht="16.5">
      <c r="A6" s="2" t="s">
        <v>10</v>
      </c>
      <c r="B6" s="3">
        <v>160</v>
      </c>
      <c r="C6" s="3">
        <v>459</v>
      </c>
      <c r="D6" s="4">
        <v>619</v>
      </c>
      <c r="E6" s="15">
        <v>213604</v>
      </c>
      <c r="F6" s="9">
        <f>D6/E6*100000</f>
        <v>289.78858073818844</v>
      </c>
      <c r="G6" s="3">
        <v>142</v>
      </c>
      <c r="H6" s="3">
        <v>482</v>
      </c>
      <c r="I6" s="4">
        <v>624</v>
      </c>
      <c r="J6" s="15">
        <v>209686</v>
      </c>
      <c r="K6" s="10">
        <f>I6/J6*100000</f>
        <v>297.58782179067748</v>
      </c>
      <c r="L6" s="3">
        <v>124</v>
      </c>
      <c r="M6" s="3">
        <v>508</v>
      </c>
      <c r="N6" s="4">
        <v>632</v>
      </c>
      <c r="O6" s="15">
        <v>205417</v>
      </c>
      <c r="P6" s="10">
        <f>N6/O6*100000</f>
        <v>307.66684354264737</v>
      </c>
      <c r="Q6" s="3">
        <v>101</v>
      </c>
      <c r="R6" s="3">
        <v>500</v>
      </c>
      <c r="S6" s="4">
        <v>601</v>
      </c>
      <c r="T6" s="15">
        <v>201506</v>
      </c>
      <c r="U6" s="10">
        <f>S6/T6*100000</f>
        <v>298.25414627852274</v>
      </c>
      <c r="V6" s="3">
        <v>124</v>
      </c>
      <c r="W6" s="3">
        <v>477</v>
      </c>
      <c r="X6" s="4">
        <v>601</v>
      </c>
      <c r="Y6" s="15">
        <v>198151</v>
      </c>
      <c r="Z6" s="10">
        <f>X6/Y6*100000</f>
        <v>303.30404590438604</v>
      </c>
      <c r="AA6" s="3">
        <v>128</v>
      </c>
      <c r="AB6" s="3">
        <v>550</v>
      </c>
      <c r="AC6" s="4">
        <v>678</v>
      </c>
      <c r="AD6" s="15">
        <v>197710</v>
      </c>
      <c r="AE6" s="10">
        <f>AC6/AD6*100000</f>
        <v>342.92650852258356</v>
      </c>
      <c r="AF6" s="3">
        <v>198</v>
      </c>
      <c r="AG6" s="3">
        <v>675</v>
      </c>
      <c r="AH6" s="4">
        <v>873</v>
      </c>
      <c r="AI6" s="15">
        <v>197541</v>
      </c>
      <c r="AJ6" s="10">
        <f>AH6/AI6*100000</f>
        <v>441.9335732835209</v>
      </c>
      <c r="AK6" s="3">
        <v>114</v>
      </c>
      <c r="AL6" s="3">
        <v>560</v>
      </c>
      <c r="AM6" s="4">
        <v>674</v>
      </c>
      <c r="AN6" s="15">
        <v>196715</v>
      </c>
      <c r="AO6" s="10">
        <f>AM6/AN6*100000</f>
        <v>342.62765930406931</v>
      </c>
      <c r="AP6" s="3">
        <v>110</v>
      </c>
      <c r="AQ6" s="3">
        <v>688</v>
      </c>
      <c r="AR6" s="4">
        <v>798</v>
      </c>
      <c r="AS6" s="15">
        <v>193115</v>
      </c>
      <c r="AT6" s="10">
        <f>AR6/AS6*100000</f>
        <v>413.22528027341224</v>
      </c>
      <c r="AU6" s="3">
        <v>267</v>
      </c>
      <c r="AV6" s="3">
        <v>1284</v>
      </c>
      <c r="AW6" s="20">
        <v>1551</v>
      </c>
      <c r="AX6" s="22">
        <v>190380</v>
      </c>
      <c r="AY6" s="10">
        <f>AW6/AX6*100000</f>
        <v>814.68641664040354</v>
      </c>
      <c r="AZ6" s="3">
        <v>330</v>
      </c>
      <c r="BA6" s="3">
        <v>1334</v>
      </c>
      <c r="BB6" s="4">
        <v>1664</v>
      </c>
      <c r="BC6" s="15">
        <v>186901</v>
      </c>
      <c r="BD6" s="10">
        <f>BB6/BC6*100000</f>
        <v>890.31091326424155</v>
      </c>
      <c r="BE6" s="3">
        <v>487</v>
      </c>
      <c r="BF6" s="3">
        <v>1363</v>
      </c>
      <c r="BG6" s="4">
        <v>1850</v>
      </c>
      <c r="BH6" s="15">
        <v>183265</v>
      </c>
      <c r="BI6" s="10">
        <f>BG6/BH6*100000</f>
        <v>1009.4671650342401</v>
      </c>
      <c r="BJ6" s="3">
        <v>18</v>
      </c>
      <c r="BK6" s="3">
        <v>43</v>
      </c>
      <c r="BL6" s="4">
        <v>61</v>
      </c>
      <c r="BM6" s="15">
        <v>179993</v>
      </c>
      <c r="BN6" s="10">
        <f>BL6/BM6*100000</f>
        <v>33.890206841377164</v>
      </c>
      <c r="BO6" s="28"/>
    </row>
    <row r="7" spans="1:67" ht="16.5">
      <c r="A7" s="2" t="s">
        <v>11</v>
      </c>
      <c r="B7" s="12">
        <v>1</v>
      </c>
      <c r="C7" s="3">
        <v>6</v>
      </c>
      <c r="D7" s="4">
        <v>7</v>
      </c>
      <c r="E7" s="15">
        <v>3582</v>
      </c>
      <c r="F7" s="9">
        <f>D7/E7*100000</f>
        <v>195.42155220547181</v>
      </c>
      <c r="G7" s="3">
        <v>2</v>
      </c>
      <c r="H7" s="3">
        <v>6</v>
      </c>
      <c r="I7" s="4">
        <v>6</v>
      </c>
      <c r="J7" s="15">
        <v>3362</v>
      </c>
      <c r="K7" s="10">
        <f>I7/J7*100000</f>
        <v>178.46519928613921</v>
      </c>
      <c r="L7" s="3">
        <v>3</v>
      </c>
      <c r="M7" s="3">
        <v>8</v>
      </c>
      <c r="N7" s="4">
        <v>11</v>
      </c>
      <c r="O7" s="15">
        <v>3161</v>
      </c>
      <c r="P7" s="10">
        <f>N7/O7*100000</f>
        <v>347.99114204365708</v>
      </c>
      <c r="Q7" s="3">
        <v>2</v>
      </c>
      <c r="R7" s="3">
        <v>8</v>
      </c>
      <c r="S7" s="4">
        <v>10</v>
      </c>
      <c r="T7" s="15">
        <v>2992</v>
      </c>
      <c r="U7" s="10">
        <f>S7/T7*100000</f>
        <v>334.22459893048125</v>
      </c>
      <c r="V7" s="13">
        <v>0</v>
      </c>
      <c r="W7" s="3">
        <v>7</v>
      </c>
      <c r="X7" s="4">
        <v>7</v>
      </c>
      <c r="Y7" s="15">
        <v>2849</v>
      </c>
      <c r="Z7" s="10">
        <f>X7/Y7*100000</f>
        <v>245.70024570024569</v>
      </c>
      <c r="AA7" s="3">
        <v>2</v>
      </c>
      <c r="AB7" s="3">
        <v>17</v>
      </c>
      <c r="AC7" s="4">
        <v>19</v>
      </c>
      <c r="AD7" s="15">
        <v>2705</v>
      </c>
      <c r="AE7" s="10">
        <f>AC7/AD7*100000</f>
        <v>702.40295748613676</v>
      </c>
      <c r="AF7" s="3">
        <v>4</v>
      </c>
      <c r="AG7" s="3">
        <v>15</v>
      </c>
      <c r="AH7" s="4">
        <v>19</v>
      </c>
      <c r="AI7" s="15">
        <v>2701</v>
      </c>
      <c r="AJ7" s="10">
        <f>AH7/AI7*100000</f>
        <v>703.44316919659389</v>
      </c>
      <c r="AK7" s="3">
        <v>2</v>
      </c>
      <c r="AL7" s="3">
        <v>7</v>
      </c>
      <c r="AM7" s="4">
        <v>9</v>
      </c>
      <c r="AN7" s="15">
        <v>2697</v>
      </c>
      <c r="AO7" s="10">
        <f>AM7/AN7*100000</f>
        <v>333.70411568409344</v>
      </c>
      <c r="AP7" s="3">
        <v>4</v>
      </c>
      <c r="AQ7" s="3">
        <v>16</v>
      </c>
      <c r="AR7" s="4">
        <v>20</v>
      </c>
      <c r="AS7" s="15">
        <v>2693</v>
      </c>
      <c r="AT7" s="10">
        <f>AR7/AS7*100000</f>
        <v>742.66617155588563</v>
      </c>
      <c r="AU7" s="3">
        <v>8</v>
      </c>
      <c r="AV7" s="3">
        <v>41</v>
      </c>
      <c r="AW7" s="20">
        <v>49</v>
      </c>
      <c r="AX7" s="22">
        <v>2689</v>
      </c>
      <c r="AY7" s="10">
        <f>AW7/AX7*100000</f>
        <v>1822.2387504648568</v>
      </c>
      <c r="AZ7" s="3">
        <v>7</v>
      </c>
      <c r="BA7" s="3">
        <v>29</v>
      </c>
      <c r="BB7" s="4">
        <v>36</v>
      </c>
      <c r="BC7" s="15">
        <v>2685</v>
      </c>
      <c r="BD7" s="10">
        <f>BB7/BC7*100000</f>
        <v>1340.782122905028</v>
      </c>
      <c r="BE7" s="3">
        <v>10</v>
      </c>
      <c r="BF7" s="3">
        <v>24</v>
      </c>
      <c r="BG7" s="4">
        <v>34</v>
      </c>
      <c r="BH7" s="15">
        <v>2681</v>
      </c>
      <c r="BI7" s="10">
        <f>BG7/BH7*100000</f>
        <v>1268.1835136143229</v>
      </c>
      <c r="BJ7" s="3"/>
      <c r="BK7" s="3">
        <v>1</v>
      </c>
      <c r="BL7" s="4">
        <v>1</v>
      </c>
      <c r="BM7" s="15">
        <v>2677</v>
      </c>
      <c r="BN7" s="10">
        <f>BL7/BM7*100000</f>
        <v>37.355248412401941</v>
      </c>
      <c r="BO7" s="28"/>
    </row>
    <row r="8" spans="1:67" ht="16.5">
      <c r="A8" s="2" t="s">
        <v>12</v>
      </c>
      <c r="B8" s="3">
        <v>0</v>
      </c>
      <c r="C8" s="3">
        <v>18</v>
      </c>
      <c r="D8" s="4">
        <v>18</v>
      </c>
      <c r="E8" s="15">
        <v>26411</v>
      </c>
      <c r="F8" s="9">
        <f>D8/E8*100000</f>
        <v>68.153420923100228</v>
      </c>
      <c r="G8" s="3">
        <v>5</v>
      </c>
      <c r="H8" s="3">
        <v>22</v>
      </c>
      <c r="I8" s="4">
        <v>27</v>
      </c>
      <c r="J8" s="15">
        <v>26101</v>
      </c>
      <c r="K8" s="10">
        <f>I8/J8*100000</f>
        <v>103.44431247844911</v>
      </c>
      <c r="L8" s="3">
        <v>7</v>
      </c>
      <c r="M8" s="3">
        <v>21</v>
      </c>
      <c r="N8" s="4">
        <v>28</v>
      </c>
      <c r="O8" s="15">
        <v>25770</v>
      </c>
      <c r="P8" s="10">
        <f>N8/O8*100000</f>
        <v>108.65347303065579</v>
      </c>
      <c r="Q8" s="3">
        <v>14</v>
      </c>
      <c r="R8" s="3">
        <v>17</v>
      </c>
      <c r="S8" s="4">
        <v>31</v>
      </c>
      <c r="T8" s="15">
        <v>25504</v>
      </c>
      <c r="U8" s="10">
        <f>S8/T8*100000</f>
        <v>121.54956085319949</v>
      </c>
      <c r="V8" s="3">
        <v>10</v>
      </c>
      <c r="W8" s="3">
        <v>27</v>
      </c>
      <c r="X8" s="4">
        <v>37</v>
      </c>
      <c r="Y8" s="15">
        <v>25321</v>
      </c>
      <c r="Z8" s="10">
        <f>X8/Y8*100000</f>
        <v>146.12377078314444</v>
      </c>
      <c r="AA8" s="3">
        <v>16</v>
      </c>
      <c r="AB8" s="3">
        <v>41</v>
      </c>
      <c r="AC8" s="4">
        <v>57</v>
      </c>
      <c r="AD8" s="15">
        <v>24636</v>
      </c>
      <c r="AE8" s="10">
        <f>AC8/AD8*100000</f>
        <v>231.36872868972236</v>
      </c>
      <c r="AF8" s="3">
        <v>15</v>
      </c>
      <c r="AG8" s="3">
        <v>46</v>
      </c>
      <c r="AH8" s="4">
        <v>61</v>
      </c>
      <c r="AI8" s="15">
        <v>25549</v>
      </c>
      <c r="AJ8" s="10">
        <f>AH8/AI8*100000</f>
        <v>238.75689850874792</v>
      </c>
      <c r="AK8" s="3">
        <v>9</v>
      </c>
      <c r="AL8" s="3">
        <v>26</v>
      </c>
      <c r="AM8" s="4">
        <v>35</v>
      </c>
      <c r="AN8" s="15">
        <v>26727</v>
      </c>
      <c r="AO8" s="10">
        <f>AM8/AN8*100000</f>
        <v>130.95371721480151</v>
      </c>
      <c r="AP8" s="3">
        <v>8</v>
      </c>
      <c r="AQ8" s="3">
        <v>55</v>
      </c>
      <c r="AR8" s="4">
        <v>63</v>
      </c>
      <c r="AS8" s="15">
        <v>27448</v>
      </c>
      <c r="AT8" s="10">
        <f>AR8/AS8*100000</f>
        <v>229.5249198484407</v>
      </c>
      <c r="AU8" s="3">
        <v>26</v>
      </c>
      <c r="AV8" s="3">
        <v>89</v>
      </c>
      <c r="AW8" s="20">
        <v>115</v>
      </c>
      <c r="AX8" s="22">
        <v>28211</v>
      </c>
      <c r="AY8" s="10">
        <f>AW8/AX8*100000</f>
        <v>407.64240898940125</v>
      </c>
      <c r="AZ8" s="3">
        <v>30</v>
      </c>
      <c r="BA8" s="3">
        <v>104</v>
      </c>
      <c r="BB8" s="4">
        <v>134</v>
      </c>
      <c r="BC8" s="15">
        <v>29077</v>
      </c>
      <c r="BD8" s="10">
        <f>BB8/BC8*100000</f>
        <v>460.84534167899022</v>
      </c>
      <c r="BE8" s="3">
        <v>53</v>
      </c>
      <c r="BF8" s="3">
        <v>92</v>
      </c>
      <c r="BG8" s="4">
        <v>145</v>
      </c>
      <c r="BH8" s="15">
        <v>30046</v>
      </c>
      <c r="BI8" s="10">
        <f>BG8/BH8*100000</f>
        <v>482.59335685282565</v>
      </c>
      <c r="BJ8" s="3">
        <v>2</v>
      </c>
      <c r="BK8" s="3">
        <v>2</v>
      </c>
      <c r="BL8" s="4">
        <v>4</v>
      </c>
      <c r="BM8" s="15">
        <v>31181</v>
      </c>
      <c r="BN8" s="10">
        <f>BL8/BM8*100000</f>
        <v>12.828324941470767</v>
      </c>
      <c r="BO8" s="28"/>
    </row>
    <row r="9" spans="1:67" ht="16.5">
      <c r="A9" s="2" t="s">
        <v>13</v>
      </c>
      <c r="B9" s="3">
        <v>65</v>
      </c>
      <c r="C9" s="3">
        <v>268</v>
      </c>
      <c r="D9" s="4">
        <v>333</v>
      </c>
      <c r="E9" s="15">
        <v>205736</v>
      </c>
      <c r="F9" s="9">
        <f>D9/E9*100000</f>
        <v>161.85791499786131</v>
      </c>
      <c r="G9" s="3">
        <v>76</v>
      </c>
      <c r="H9" s="3">
        <v>386</v>
      </c>
      <c r="I9" s="4">
        <v>462</v>
      </c>
      <c r="J9" s="15">
        <v>200250</v>
      </c>
      <c r="K9" s="10">
        <f>I9/J9*100000</f>
        <v>230.7116104868914</v>
      </c>
      <c r="L9" s="3">
        <v>83</v>
      </c>
      <c r="M9" s="3">
        <v>461</v>
      </c>
      <c r="N9" s="4">
        <v>544</v>
      </c>
      <c r="O9" s="15">
        <v>194865</v>
      </c>
      <c r="P9" s="10">
        <f>N9/O9*100000</f>
        <v>279.16762887126987</v>
      </c>
      <c r="Q9" s="3">
        <v>133</v>
      </c>
      <c r="R9" s="3">
        <v>525</v>
      </c>
      <c r="S9" s="4">
        <v>658</v>
      </c>
      <c r="T9" s="15">
        <v>190140</v>
      </c>
      <c r="U9" s="10">
        <f>S9/T9*100000</f>
        <v>346.0607973072473</v>
      </c>
      <c r="V9" s="3">
        <v>115</v>
      </c>
      <c r="W9" s="3">
        <v>518</v>
      </c>
      <c r="X9" s="4">
        <v>633</v>
      </c>
      <c r="Y9" s="15">
        <v>186194</v>
      </c>
      <c r="Z9" s="10">
        <f>X9/Y9*100000</f>
        <v>339.96799037562971</v>
      </c>
      <c r="AA9" s="3">
        <v>156</v>
      </c>
      <c r="AB9" s="3">
        <v>709</v>
      </c>
      <c r="AC9" s="4">
        <v>865</v>
      </c>
      <c r="AD9" s="15">
        <v>181988</v>
      </c>
      <c r="AE9" s="10">
        <f>AC9/AD9*100000</f>
        <v>475.30606413609684</v>
      </c>
      <c r="AF9" s="3">
        <v>176</v>
      </c>
      <c r="AG9" s="3">
        <v>757</v>
      </c>
      <c r="AH9" s="4">
        <v>933</v>
      </c>
      <c r="AI9" s="15">
        <v>184447</v>
      </c>
      <c r="AJ9" s="10">
        <f>AH9/AI9*100000</f>
        <v>505.83636491783551</v>
      </c>
      <c r="AK9" s="3">
        <v>136</v>
      </c>
      <c r="AL9" s="3">
        <v>715</v>
      </c>
      <c r="AM9" s="4">
        <v>851</v>
      </c>
      <c r="AN9" s="15">
        <v>186353</v>
      </c>
      <c r="AO9" s="10">
        <f>AM9/AN9*100000</f>
        <v>456.6602093875602</v>
      </c>
      <c r="AP9" s="3">
        <v>178</v>
      </c>
      <c r="AQ9" s="3">
        <v>869</v>
      </c>
      <c r="AR9" s="4">
        <v>1047</v>
      </c>
      <c r="AS9" s="15">
        <v>186565</v>
      </c>
      <c r="AT9" s="10">
        <f>AR9/AS9*100000</f>
        <v>561.19850990271482</v>
      </c>
      <c r="AU9" s="3">
        <v>311</v>
      </c>
      <c r="AV9" s="3">
        <v>1344</v>
      </c>
      <c r="AW9" s="20">
        <v>1655</v>
      </c>
      <c r="AX9" s="22">
        <v>186074</v>
      </c>
      <c r="AY9" s="10">
        <f>AW9/AX9*100000</f>
        <v>889.43108655696119</v>
      </c>
      <c r="AZ9" s="3">
        <v>364</v>
      </c>
      <c r="BA9" s="3">
        <v>1338</v>
      </c>
      <c r="BB9" s="4">
        <v>1702</v>
      </c>
      <c r="BC9" s="15">
        <v>185656</v>
      </c>
      <c r="BD9" s="10">
        <f>BB9/BC9*100000</f>
        <v>916.74925668979188</v>
      </c>
      <c r="BE9" s="3">
        <v>434</v>
      </c>
      <c r="BF9" s="3">
        <v>1292</v>
      </c>
      <c r="BG9" s="4">
        <v>1726</v>
      </c>
      <c r="BH9" s="15">
        <v>184674</v>
      </c>
      <c r="BI9" s="10">
        <f>BG9/BH9*100000</f>
        <v>934.61992484052973</v>
      </c>
      <c r="BJ9" s="3">
        <v>16</v>
      </c>
      <c r="BK9" s="3">
        <v>67</v>
      </c>
      <c r="BL9" s="4">
        <v>83</v>
      </c>
      <c r="BM9" s="15">
        <v>183893</v>
      </c>
      <c r="BN9" s="10">
        <f>BL9/BM9*100000</f>
        <v>45.134942602491662</v>
      </c>
      <c r="BO9" s="28"/>
    </row>
    <row r="10" spans="1:67" ht="16.5">
      <c r="A10" s="2" t="s">
        <v>14</v>
      </c>
      <c r="B10" s="3">
        <v>63</v>
      </c>
      <c r="C10" s="3">
        <v>197</v>
      </c>
      <c r="D10" s="4">
        <v>260</v>
      </c>
      <c r="E10" s="15">
        <v>195135</v>
      </c>
      <c r="F10" s="9">
        <f>D10/E10*100000</f>
        <v>133.24108950213954</v>
      </c>
      <c r="G10" s="3">
        <v>66</v>
      </c>
      <c r="H10" s="3">
        <v>212</v>
      </c>
      <c r="I10" s="4">
        <v>278</v>
      </c>
      <c r="J10" s="15">
        <v>188129</v>
      </c>
      <c r="K10" s="10">
        <f>I10/J10*100000</f>
        <v>147.77094440516879</v>
      </c>
      <c r="L10" s="3">
        <v>63</v>
      </c>
      <c r="M10" s="3">
        <v>236</v>
      </c>
      <c r="N10" s="4">
        <v>299</v>
      </c>
      <c r="O10" s="15">
        <v>181342</v>
      </c>
      <c r="P10" s="10">
        <f>N10/O10*100000</f>
        <v>164.88182550098708</v>
      </c>
      <c r="Q10" s="3">
        <v>78</v>
      </c>
      <c r="R10" s="3">
        <v>249</v>
      </c>
      <c r="S10" s="4">
        <v>327</v>
      </c>
      <c r="T10" s="15">
        <v>175314</v>
      </c>
      <c r="U10" s="10">
        <f>S10/T10*100000</f>
        <v>186.5224682569561</v>
      </c>
      <c r="V10" s="3">
        <v>61</v>
      </c>
      <c r="W10" s="3">
        <v>265</v>
      </c>
      <c r="X10" s="4">
        <v>326</v>
      </c>
      <c r="Y10" s="15">
        <v>170123</v>
      </c>
      <c r="Z10" s="10">
        <f>X10/Y10*100000</f>
        <v>191.62605879275583</v>
      </c>
      <c r="AA10" s="3">
        <v>76</v>
      </c>
      <c r="AB10" s="3">
        <v>301</v>
      </c>
      <c r="AC10" s="4">
        <v>377</v>
      </c>
      <c r="AD10" s="15">
        <v>168418</v>
      </c>
      <c r="AE10" s="10">
        <f>AC10/AD10*100000</f>
        <v>223.84780724150625</v>
      </c>
      <c r="AF10" s="3">
        <v>85</v>
      </c>
      <c r="AG10" s="3">
        <v>362</v>
      </c>
      <c r="AH10" s="4">
        <v>447</v>
      </c>
      <c r="AI10" s="15">
        <v>166831</v>
      </c>
      <c r="AJ10" s="10">
        <f>AH10/AI10*100000</f>
        <v>267.93581528612788</v>
      </c>
      <c r="AK10" s="3">
        <v>94</v>
      </c>
      <c r="AL10" s="3">
        <v>294</v>
      </c>
      <c r="AM10" s="4">
        <v>388</v>
      </c>
      <c r="AN10" s="15">
        <v>164610</v>
      </c>
      <c r="AO10" s="10">
        <f>AM10/AN10*100000</f>
        <v>235.7086446752931</v>
      </c>
      <c r="AP10" s="3">
        <v>118</v>
      </c>
      <c r="AQ10" s="3">
        <v>536</v>
      </c>
      <c r="AR10" s="4">
        <v>654</v>
      </c>
      <c r="AS10" s="15">
        <v>160175</v>
      </c>
      <c r="AT10" s="10">
        <f>AR10/AS10*100000</f>
        <v>408.30341813641331</v>
      </c>
      <c r="AU10" s="3">
        <v>236</v>
      </c>
      <c r="AV10" s="3">
        <v>890</v>
      </c>
      <c r="AW10" s="20">
        <v>1126</v>
      </c>
      <c r="AX10" s="22">
        <v>155219</v>
      </c>
      <c r="AY10" s="10">
        <f>AW10/AX10*100000</f>
        <v>725.42665524194854</v>
      </c>
      <c r="AZ10" s="3">
        <v>307</v>
      </c>
      <c r="BA10" s="3">
        <v>887</v>
      </c>
      <c r="BB10" s="4">
        <v>1194</v>
      </c>
      <c r="BC10" s="15">
        <v>150407</v>
      </c>
      <c r="BD10" s="10">
        <f>BB10/BC10*100000</f>
        <v>793.84603110227579</v>
      </c>
      <c r="BE10" s="3">
        <v>436</v>
      </c>
      <c r="BF10" s="3">
        <v>835</v>
      </c>
      <c r="BG10" s="4">
        <v>1271</v>
      </c>
      <c r="BH10" s="15">
        <v>145774</v>
      </c>
      <c r="BI10" s="10">
        <f>BG10/BH10*100000</f>
        <v>871.89759490718507</v>
      </c>
      <c r="BJ10" s="3">
        <v>7</v>
      </c>
      <c r="BK10" s="3">
        <v>33</v>
      </c>
      <c r="BL10" s="4">
        <v>40</v>
      </c>
      <c r="BM10" s="15">
        <v>141396</v>
      </c>
      <c r="BN10" s="10">
        <f>BL10/BM10*100000</f>
        <v>28.289343404339583</v>
      </c>
      <c r="BO10" s="28"/>
    </row>
    <row r="11" spans="1:67" ht="16.5">
      <c r="A11" s="2" t="s">
        <v>15</v>
      </c>
      <c r="B11" s="3">
        <v>33</v>
      </c>
      <c r="C11" s="3">
        <v>98</v>
      </c>
      <c r="D11" s="4">
        <v>131</v>
      </c>
      <c r="E11" s="15">
        <v>90158</v>
      </c>
      <c r="F11" s="9">
        <f>D11/E11*100000</f>
        <v>145.3004725038266</v>
      </c>
      <c r="G11" s="3">
        <v>31</v>
      </c>
      <c r="H11" s="3">
        <v>92</v>
      </c>
      <c r="I11" s="4">
        <v>123</v>
      </c>
      <c r="J11" s="15">
        <v>87621</v>
      </c>
      <c r="K11" s="10">
        <f>I11/J11*100000</f>
        <v>140.37730681001131</v>
      </c>
      <c r="L11" s="3">
        <v>24</v>
      </c>
      <c r="M11" s="3">
        <v>85</v>
      </c>
      <c r="N11" s="4">
        <v>109</v>
      </c>
      <c r="O11" s="15">
        <v>85031</v>
      </c>
      <c r="P11" s="10">
        <f>N11/O11*100000</f>
        <v>128.18854300196398</v>
      </c>
      <c r="Q11" s="3">
        <v>31</v>
      </c>
      <c r="R11" s="3">
        <v>108</v>
      </c>
      <c r="S11" s="4">
        <v>139</v>
      </c>
      <c r="T11" s="15">
        <v>82679</v>
      </c>
      <c r="U11" s="10">
        <f>S11/T11*100000</f>
        <v>168.12007885920247</v>
      </c>
      <c r="V11" s="3">
        <v>23</v>
      </c>
      <c r="W11" s="3">
        <v>108</v>
      </c>
      <c r="X11" s="4">
        <v>131</v>
      </c>
      <c r="Y11" s="15">
        <v>80652</v>
      </c>
      <c r="Z11" s="10">
        <f>X11/Y11*100000</f>
        <v>162.42622625601348</v>
      </c>
      <c r="AA11" s="3">
        <v>27</v>
      </c>
      <c r="AB11" s="3">
        <v>154</v>
      </c>
      <c r="AC11" s="4">
        <v>181</v>
      </c>
      <c r="AD11" s="15">
        <v>80030</v>
      </c>
      <c r="AE11" s="10">
        <f>AC11/AD11*100000</f>
        <v>226.16518805447959</v>
      </c>
      <c r="AF11" s="3">
        <v>34</v>
      </c>
      <c r="AG11" s="3">
        <v>178</v>
      </c>
      <c r="AH11" s="4">
        <v>212</v>
      </c>
      <c r="AI11" s="15">
        <v>80320</v>
      </c>
      <c r="AJ11" s="10">
        <f>AH11/AI11*100000</f>
        <v>263.94422310756971</v>
      </c>
      <c r="AK11" s="3">
        <v>31</v>
      </c>
      <c r="AL11" s="3">
        <v>143</v>
      </c>
      <c r="AM11" s="4">
        <v>174</v>
      </c>
      <c r="AN11" s="15">
        <v>80365</v>
      </c>
      <c r="AO11" s="10">
        <f>AM11/AN11*100000</f>
        <v>216.51216325514838</v>
      </c>
      <c r="AP11" s="3">
        <v>47</v>
      </c>
      <c r="AQ11" s="3">
        <v>176</v>
      </c>
      <c r="AR11" s="4">
        <v>223</v>
      </c>
      <c r="AS11" s="15">
        <v>79737</v>
      </c>
      <c r="AT11" s="10">
        <f>AR11/AS11*100000</f>
        <v>279.66941319588148</v>
      </c>
      <c r="AU11" s="3">
        <v>83</v>
      </c>
      <c r="AV11" s="3">
        <v>321</v>
      </c>
      <c r="AW11" s="20">
        <v>404</v>
      </c>
      <c r="AX11" s="22">
        <v>79112</v>
      </c>
      <c r="AY11" s="10">
        <f>AW11/AX11*100000</f>
        <v>510.66841945596116</v>
      </c>
      <c r="AZ11" s="3">
        <v>94</v>
      </c>
      <c r="BA11" s="3">
        <v>357</v>
      </c>
      <c r="BB11" s="4">
        <v>451</v>
      </c>
      <c r="BC11" s="15">
        <v>78526</v>
      </c>
      <c r="BD11" s="10">
        <f>BB11/BC11*100000</f>
        <v>574.33206835952421</v>
      </c>
      <c r="BE11" s="3">
        <v>154</v>
      </c>
      <c r="BF11" s="3">
        <v>343</v>
      </c>
      <c r="BG11" s="4">
        <v>497</v>
      </c>
      <c r="BH11" s="15">
        <v>77789</v>
      </c>
      <c r="BI11" s="10">
        <f>BG11/BH11*100000</f>
        <v>638.90781472958906</v>
      </c>
      <c r="BJ11" s="3">
        <v>3</v>
      </c>
      <c r="BK11" s="3">
        <v>24</v>
      </c>
      <c r="BL11" s="4">
        <v>27</v>
      </c>
      <c r="BM11" s="15">
        <v>77309</v>
      </c>
      <c r="BN11" s="10">
        <f>BL11/BM11*100000</f>
        <v>34.924782366865436</v>
      </c>
      <c r="BO11" s="28"/>
    </row>
    <row r="12" spans="1:67" ht="16.5">
      <c r="A12" s="2" t="s">
        <v>16</v>
      </c>
      <c r="B12" s="3">
        <v>75</v>
      </c>
      <c r="C12" s="3">
        <v>334</v>
      </c>
      <c r="D12" s="4">
        <v>409</v>
      </c>
      <c r="E12" s="15">
        <v>282403</v>
      </c>
      <c r="F12" s="9">
        <f>D12/E12*100000</f>
        <v>144.82848978233235</v>
      </c>
      <c r="G12" s="3">
        <v>66</v>
      </c>
      <c r="H12" s="3">
        <v>371</v>
      </c>
      <c r="I12" s="4">
        <v>437</v>
      </c>
      <c r="J12" s="15">
        <v>274021</v>
      </c>
      <c r="K12" s="10">
        <f>I12/J12*100000</f>
        <v>159.47682841825991</v>
      </c>
      <c r="L12" s="3">
        <v>72</v>
      </c>
      <c r="M12" s="3">
        <v>361</v>
      </c>
      <c r="N12" s="4">
        <v>433</v>
      </c>
      <c r="O12" s="15">
        <v>265713</v>
      </c>
      <c r="P12" s="10">
        <f>N12/O12*100000</f>
        <v>162.95777775268803</v>
      </c>
      <c r="Q12" s="3">
        <v>92</v>
      </c>
      <c r="R12" s="3">
        <v>387</v>
      </c>
      <c r="S12" s="4">
        <v>479</v>
      </c>
      <c r="T12" s="15">
        <v>258278</v>
      </c>
      <c r="U12" s="10">
        <f>S12/T12*100000</f>
        <v>185.45907897691635</v>
      </c>
      <c r="V12" s="3">
        <v>111</v>
      </c>
      <c r="W12" s="3">
        <v>406</v>
      </c>
      <c r="X12" s="4">
        <v>517</v>
      </c>
      <c r="Y12" s="15">
        <v>251893</v>
      </c>
      <c r="Z12" s="10">
        <f>X12/Y12*100000</f>
        <v>205.24587821019242</v>
      </c>
      <c r="AA12" s="3">
        <v>150</v>
      </c>
      <c r="AB12" s="3">
        <v>500</v>
      </c>
      <c r="AC12" s="4">
        <v>650</v>
      </c>
      <c r="AD12" s="15">
        <v>252276</v>
      </c>
      <c r="AE12" s="10">
        <f>AC12/AD12*100000</f>
        <v>257.65431511519131</v>
      </c>
      <c r="AF12" s="3">
        <v>209</v>
      </c>
      <c r="AG12" s="3">
        <v>678</v>
      </c>
      <c r="AH12" s="4">
        <v>887</v>
      </c>
      <c r="AI12" s="15">
        <v>248555</v>
      </c>
      <c r="AJ12" s="10">
        <f>AH12/AI12*100000</f>
        <v>356.86266621069785</v>
      </c>
      <c r="AK12" s="3">
        <v>144</v>
      </c>
      <c r="AL12" s="3">
        <v>525</v>
      </c>
      <c r="AM12" s="4">
        <v>669</v>
      </c>
      <c r="AN12" s="15">
        <v>243948</v>
      </c>
      <c r="AO12" s="10">
        <f>AM12/AN12*100000</f>
        <v>274.23877219735357</v>
      </c>
      <c r="AP12" s="3">
        <v>170</v>
      </c>
      <c r="AQ12" s="3">
        <v>823</v>
      </c>
      <c r="AR12" s="4">
        <v>993</v>
      </c>
      <c r="AS12" s="15">
        <v>236214</v>
      </c>
      <c r="AT12" s="10">
        <f>AR12/AS12*100000</f>
        <v>420.38151845360562</v>
      </c>
      <c r="AU12" s="3">
        <v>356</v>
      </c>
      <c r="AV12" s="3">
        <v>1479</v>
      </c>
      <c r="AW12" s="20">
        <v>1835</v>
      </c>
      <c r="AX12" s="22">
        <v>228107</v>
      </c>
      <c r="AY12" s="10">
        <f>AW12/AX12*100000</f>
        <v>804.44703582090858</v>
      </c>
      <c r="AZ12" s="3">
        <v>402</v>
      </c>
      <c r="BA12" s="3">
        <v>1348</v>
      </c>
      <c r="BB12" s="4">
        <v>1750</v>
      </c>
      <c r="BC12" s="15">
        <v>220072</v>
      </c>
      <c r="BD12" s="10">
        <f>BB12/BC12*100000</f>
        <v>795.19430004725734</v>
      </c>
      <c r="BE12" s="3">
        <v>496</v>
      </c>
      <c r="BF12" s="3">
        <v>1350</v>
      </c>
      <c r="BG12" s="4">
        <v>1846</v>
      </c>
      <c r="BH12" s="15">
        <v>212156</v>
      </c>
      <c r="BI12" s="10">
        <f>BG12/BH12*100000</f>
        <v>870.11444408831244</v>
      </c>
      <c r="BJ12" s="3">
        <v>17</v>
      </c>
      <c r="BK12" s="3">
        <v>77</v>
      </c>
      <c r="BL12" s="4">
        <v>94</v>
      </c>
      <c r="BM12" s="15">
        <v>204222</v>
      </c>
      <c r="BN12" s="10">
        <f>BL12/BM12*100000</f>
        <v>46.028341706574217</v>
      </c>
      <c r="BO12" s="28"/>
    </row>
    <row r="13" spans="1:67" ht="16.5">
      <c r="A13" s="2" t="s">
        <v>17</v>
      </c>
      <c r="B13" s="3">
        <v>8</v>
      </c>
      <c r="C13" s="3">
        <v>43</v>
      </c>
      <c r="D13" s="4">
        <v>51</v>
      </c>
      <c r="E13" s="15">
        <v>18503</v>
      </c>
      <c r="F13" s="9">
        <f>D13/E13*100000</f>
        <v>275.630978760201</v>
      </c>
      <c r="G13" s="3">
        <v>7</v>
      </c>
      <c r="H13" s="3">
        <v>48</v>
      </c>
      <c r="I13" s="4">
        <v>55</v>
      </c>
      <c r="J13" s="15">
        <v>17749</v>
      </c>
      <c r="K13" s="10">
        <f>I13/J13*100000</f>
        <v>309.87661276691642</v>
      </c>
      <c r="L13" s="3">
        <v>9</v>
      </c>
      <c r="M13" s="3">
        <v>64</v>
      </c>
      <c r="N13" s="4">
        <v>73</v>
      </c>
      <c r="O13" s="15">
        <v>17058</v>
      </c>
      <c r="P13" s="10">
        <f>N13/O13*100000</f>
        <v>427.95169421972099</v>
      </c>
      <c r="Q13" s="3">
        <v>9</v>
      </c>
      <c r="R13" s="3">
        <v>46</v>
      </c>
      <c r="S13" s="4">
        <v>55</v>
      </c>
      <c r="T13" s="15">
        <v>16481</v>
      </c>
      <c r="U13" s="10">
        <f>S13/T13*100000</f>
        <v>333.71761422243799</v>
      </c>
      <c r="V13" s="3">
        <v>13</v>
      </c>
      <c r="W13" s="3">
        <v>40</v>
      </c>
      <c r="X13" s="4">
        <v>53</v>
      </c>
      <c r="Y13" s="15">
        <v>16000</v>
      </c>
      <c r="Z13" s="10">
        <f>X13/Y13*100000</f>
        <v>331.25</v>
      </c>
      <c r="AA13" s="3">
        <v>12</v>
      </c>
      <c r="AB13" s="3">
        <v>42</v>
      </c>
      <c r="AC13" s="4">
        <v>54</v>
      </c>
      <c r="AD13" s="15">
        <v>15679</v>
      </c>
      <c r="AE13" s="10">
        <f>AC13/AD13*100000</f>
        <v>344.40972000765356</v>
      </c>
      <c r="AF13" s="3">
        <v>21</v>
      </c>
      <c r="AG13" s="3">
        <v>75</v>
      </c>
      <c r="AH13" s="4">
        <v>96</v>
      </c>
      <c r="AI13" s="15">
        <v>17302</v>
      </c>
      <c r="AJ13" s="10">
        <f>AH13/AI13*100000</f>
        <v>554.84915038723852</v>
      </c>
      <c r="AK13" s="3">
        <v>11</v>
      </c>
      <c r="AL13" s="3">
        <v>56</v>
      </c>
      <c r="AM13" s="4">
        <v>67</v>
      </c>
      <c r="AN13" s="15">
        <v>17312</v>
      </c>
      <c r="AO13" s="10">
        <f>AM13/AN13*100000</f>
        <v>387.0147874306839</v>
      </c>
      <c r="AP13" s="3">
        <v>12</v>
      </c>
      <c r="AQ13" s="3">
        <v>100</v>
      </c>
      <c r="AR13" s="4">
        <v>112</v>
      </c>
      <c r="AS13" s="15">
        <v>17049</v>
      </c>
      <c r="AT13" s="10">
        <f>AR13/AS13*100000</f>
        <v>656.93002522142058</v>
      </c>
      <c r="AU13" s="3">
        <v>43</v>
      </c>
      <c r="AV13" s="3">
        <v>124</v>
      </c>
      <c r="AW13" s="20">
        <v>167</v>
      </c>
      <c r="AX13" s="22">
        <v>16818</v>
      </c>
      <c r="AY13" s="10">
        <f>AW13/AX13*100000</f>
        <v>992.98370793197773</v>
      </c>
      <c r="AZ13" s="3">
        <v>48</v>
      </c>
      <c r="BA13" s="3">
        <v>98</v>
      </c>
      <c r="BB13" s="4">
        <v>146</v>
      </c>
      <c r="BC13" s="15">
        <v>16644</v>
      </c>
      <c r="BD13" s="10">
        <f>BB13/BC13*100000</f>
        <v>877.19298245614027</v>
      </c>
      <c r="BE13" s="3">
        <v>51</v>
      </c>
      <c r="BF13" s="3">
        <v>123</v>
      </c>
      <c r="BG13" s="4">
        <v>174</v>
      </c>
      <c r="BH13" s="15">
        <v>17019</v>
      </c>
      <c r="BI13" s="10">
        <f>BG13/BH13*100000</f>
        <v>1022.3867442270404</v>
      </c>
      <c r="BJ13" s="3">
        <v>3</v>
      </c>
      <c r="BK13" s="3">
        <v>5</v>
      </c>
      <c r="BL13" s="4">
        <v>8</v>
      </c>
      <c r="BM13" s="15">
        <v>17296</v>
      </c>
      <c r="BN13" s="10">
        <f>BL13/BM13*100000</f>
        <v>46.253469010175763</v>
      </c>
      <c r="BO13" s="28"/>
    </row>
    <row r="14" spans="1:67" ht="16.5">
      <c r="A14" s="2" t="s">
        <v>18</v>
      </c>
      <c r="B14" s="3">
        <v>14</v>
      </c>
      <c r="C14" s="3">
        <v>65</v>
      </c>
      <c r="D14" s="4">
        <v>79</v>
      </c>
      <c r="E14" s="15">
        <v>57698</v>
      </c>
      <c r="F14" s="9">
        <f>D14/E14*100000</f>
        <v>136.91982391070746</v>
      </c>
      <c r="G14" s="3">
        <v>21</v>
      </c>
      <c r="H14" s="3">
        <v>75</v>
      </c>
      <c r="I14" s="4">
        <v>96</v>
      </c>
      <c r="J14" s="15">
        <v>55530</v>
      </c>
      <c r="K14" s="10">
        <f>I14/J14*100000</f>
        <v>172.87952458130741</v>
      </c>
      <c r="L14" s="3">
        <v>24</v>
      </c>
      <c r="M14" s="3">
        <v>78</v>
      </c>
      <c r="N14" s="4">
        <v>102</v>
      </c>
      <c r="O14" s="15">
        <v>53449</v>
      </c>
      <c r="P14" s="10">
        <f>N14/O14*100000</f>
        <v>190.83612415573725</v>
      </c>
      <c r="Q14" s="3">
        <v>22</v>
      </c>
      <c r="R14" s="3">
        <v>78</v>
      </c>
      <c r="S14" s="4">
        <v>100</v>
      </c>
      <c r="T14" s="15">
        <v>51618</v>
      </c>
      <c r="U14" s="10">
        <f>S14/T14*100000</f>
        <v>193.73086907667869</v>
      </c>
      <c r="V14" s="3">
        <v>17</v>
      </c>
      <c r="W14" s="3">
        <v>83</v>
      </c>
      <c r="X14" s="4">
        <v>100</v>
      </c>
      <c r="Y14" s="15">
        <v>50051</v>
      </c>
      <c r="Z14" s="10">
        <f>X14/Y14*100000</f>
        <v>199.79620786797466</v>
      </c>
      <c r="AA14" s="3">
        <v>21</v>
      </c>
      <c r="AB14" s="3">
        <v>116</v>
      </c>
      <c r="AC14" s="4">
        <v>137</v>
      </c>
      <c r="AD14" s="15">
        <v>48722</v>
      </c>
      <c r="AE14" s="10">
        <f>AC14/AD14*100000</f>
        <v>281.18714338491856</v>
      </c>
      <c r="AF14" s="3">
        <v>32</v>
      </c>
      <c r="AG14" s="3">
        <v>142</v>
      </c>
      <c r="AH14" s="4">
        <v>174</v>
      </c>
      <c r="AI14" s="15">
        <v>48513</v>
      </c>
      <c r="AJ14" s="10">
        <f>AH14/AI14*100000</f>
        <v>358.66674911879289</v>
      </c>
      <c r="AK14" s="3">
        <v>27</v>
      </c>
      <c r="AL14" s="3">
        <v>83</v>
      </c>
      <c r="AM14" s="4">
        <v>110</v>
      </c>
      <c r="AN14" s="15">
        <v>48385</v>
      </c>
      <c r="AO14" s="10">
        <f>AM14/AN14*100000</f>
        <v>227.34318487134445</v>
      </c>
      <c r="AP14" s="3">
        <v>22</v>
      </c>
      <c r="AQ14" s="3">
        <v>133</v>
      </c>
      <c r="AR14" s="4">
        <v>155</v>
      </c>
      <c r="AS14" s="15">
        <v>47927</v>
      </c>
      <c r="AT14" s="10">
        <f>AR14/AS14*100000</f>
        <v>323.40851711978632</v>
      </c>
      <c r="AU14" s="3">
        <v>43</v>
      </c>
      <c r="AV14" s="3">
        <v>249</v>
      </c>
      <c r="AW14" s="20">
        <v>292</v>
      </c>
      <c r="AX14" s="22">
        <v>47578</v>
      </c>
      <c r="AY14" s="10">
        <f>AW14/AX14*100000</f>
        <v>613.72903442767665</v>
      </c>
      <c r="AZ14" s="3">
        <v>66</v>
      </c>
      <c r="BA14" s="3">
        <v>286</v>
      </c>
      <c r="BB14" s="4">
        <v>352</v>
      </c>
      <c r="BC14" s="15">
        <v>47279</v>
      </c>
      <c r="BD14" s="10">
        <f>BB14/BC14*100000</f>
        <v>744.51659299054552</v>
      </c>
      <c r="BE14" s="3">
        <v>117</v>
      </c>
      <c r="BF14" s="3">
        <v>277</v>
      </c>
      <c r="BG14" s="4">
        <v>394</v>
      </c>
      <c r="BH14" s="15">
        <v>46919</v>
      </c>
      <c r="BI14" s="10">
        <f>BG14/BH14*100000</f>
        <v>839.74509260640684</v>
      </c>
      <c r="BJ14" s="3">
        <v>5</v>
      </c>
      <c r="BK14" s="3">
        <v>10</v>
      </c>
      <c r="BL14" s="4">
        <v>15</v>
      </c>
      <c r="BM14" s="15">
        <v>46799</v>
      </c>
      <c r="BN14" s="10">
        <f>BL14/BM14*100000</f>
        <v>32.051966922370134</v>
      </c>
      <c r="BO14" s="28"/>
    </row>
    <row r="15" spans="1:67" ht="16.5">
      <c r="A15" s="2" t="s">
        <v>19</v>
      </c>
      <c r="B15" s="3">
        <v>57</v>
      </c>
      <c r="C15" s="3">
        <v>174</v>
      </c>
      <c r="D15" s="4">
        <v>231</v>
      </c>
      <c r="E15" s="15">
        <v>107364</v>
      </c>
      <c r="F15" s="9">
        <f>D15/E15*100000</f>
        <v>215.15591818486647</v>
      </c>
      <c r="G15" s="3">
        <v>51</v>
      </c>
      <c r="H15" s="3">
        <v>193</v>
      </c>
      <c r="I15" s="4">
        <v>244</v>
      </c>
      <c r="J15" s="15">
        <v>103886</v>
      </c>
      <c r="K15" s="10">
        <f>I15/J15*100000</f>
        <v>234.87284138382458</v>
      </c>
      <c r="L15" s="3">
        <v>40</v>
      </c>
      <c r="M15" s="3">
        <v>210</v>
      </c>
      <c r="N15" s="4">
        <v>250</v>
      </c>
      <c r="O15" s="15">
        <v>100562</v>
      </c>
      <c r="P15" s="10">
        <f>N15/O15*100000</f>
        <v>248.60285197191783</v>
      </c>
      <c r="Q15" s="3">
        <v>53</v>
      </c>
      <c r="R15" s="3">
        <v>210</v>
      </c>
      <c r="S15" s="4">
        <v>263</v>
      </c>
      <c r="T15" s="15">
        <v>97685</v>
      </c>
      <c r="U15" s="10">
        <f>S15/T15*100000</f>
        <v>269.23273788196752</v>
      </c>
      <c r="V15" s="3">
        <v>52</v>
      </c>
      <c r="W15" s="3">
        <v>229</v>
      </c>
      <c r="X15" s="4">
        <v>281</v>
      </c>
      <c r="Y15" s="15">
        <v>95285</v>
      </c>
      <c r="Z15" s="10">
        <f>X15/Y15*100000</f>
        <v>294.90475940599254</v>
      </c>
      <c r="AA15" s="3">
        <v>81</v>
      </c>
      <c r="AB15" s="3">
        <v>257</v>
      </c>
      <c r="AC15" s="4">
        <v>338</v>
      </c>
      <c r="AD15" s="15">
        <v>92104</v>
      </c>
      <c r="AE15" s="10">
        <f>AC15/AD15*100000</f>
        <v>366.97646139147048</v>
      </c>
      <c r="AF15" s="3">
        <v>111</v>
      </c>
      <c r="AG15" s="3">
        <v>402</v>
      </c>
      <c r="AH15" s="4">
        <v>513</v>
      </c>
      <c r="AI15" s="15">
        <v>93499</v>
      </c>
      <c r="AJ15" s="10">
        <f>AH15/AI15*100000</f>
        <v>548.66896972160123</v>
      </c>
      <c r="AK15" s="3">
        <v>46</v>
      </c>
      <c r="AL15" s="3">
        <v>238</v>
      </c>
      <c r="AM15" s="4">
        <v>284</v>
      </c>
      <c r="AN15" s="15">
        <v>94488</v>
      </c>
      <c r="AO15" s="10">
        <f>AM15/AN15*100000</f>
        <v>300.56726780120226</v>
      </c>
      <c r="AP15" s="3">
        <v>73</v>
      </c>
      <c r="AQ15" s="3">
        <v>358</v>
      </c>
      <c r="AR15" s="4">
        <v>431</v>
      </c>
      <c r="AS15" s="15">
        <v>94532</v>
      </c>
      <c r="AT15" s="10">
        <f>AR15/AS15*100000</f>
        <v>455.93026699953452</v>
      </c>
      <c r="AU15" s="3">
        <v>121</v>
      </c>
      <c r="AV15" s="3">
        <v>596</v>
      </c>
      <c r="AW15" s="20">
        <v>717</v>
      </c>
      <c r="AX15" s="22">
        <v>94216</v>
      </c>
      <c r="AY15" s="10">
        <f>AW15/AX15*100000</f>
        <v>761.01723698734816</v>
      </c>
      <c r="AZ15" s="3">
        <v>131</v>
      </c>
      <c r="BA15" s="3">
        <v>447</v>
      </c>
      <c r="BB15" s="4">
        <v>578</v>
      </c>
      <c r="BC15" s="15">
        <v>94117</v>
      </c>
      <c r="BD15" s="10">
        <f>BB15/BC15*100000</f>
        <v>614.12922213840216</v>
      </c>
      <c r="BE15" s="3">
        <v>180</v>
      </c>
      <c r="BF15" s="3">
        <v>465</v>
      </c>
      <c r="BG15" s="4">
        <v>645</v>
      </c>
      <c r="BH15" s="15">
        <v>93835</v>
      </c>
      <c r="BI15" s="10">
        <f>BG15/BH15*100000</f>
        <v>687.37677838759521</v>
      </c>
      <c r="BJ15" s="3">
        <v>3</v>
      </c>
      <c r="BK15" s="3">
        <v>11</v>
      </c>
      <c r="BL15" s="4">
        <v>14</v>
      </c>
      <c r="BM15" s="15">
        <v>93931</v>
      </c>
      <c r="BN15" s="10">
        <f>BL15/BM15*100000</f>
        <v>14.904557600792071</v>
      </c>
      <c r="BO15" s="28"/>
    </row>
    <row r="16" spans="1:67" ht="16.5">
      <c r="A16" s="2" t="s">
        <v>20</v>
      </c>
      <c r="B16" s="3">
        <v>42</v>
      </c>
      <c r="C16" s="3">
        <v>245</v>
      </c>
      <c r="D16" s="4">
        <v>287</v>
      </c>
      <c r="E16" s="15">
        <v>120083</v>
      </c>
      <c r="F16" s="9">
        <f>D16/E16*100000</f>
        <v>239.00135739446881</v>
      </c>
      <c r="G16" s="3">
        <v>50</v>
      </c>
      <c r="H16" s="3">
        <v>229</v>
      </c>
      <c r="I16" s="4">
        <v>279</v>
      </c>
      <c r="J16" s="15">
        <v>115963</v>
      </c>
      <c r="K16" s="10">
        <f>I16/J16*100000</f>
        <v>240.59398256340384</v>
      </c>
      <c r="L16" s="3">
        <v>57</v>
      </c>
      <c r="M16" s="3">
        <v>231</v>
      </c>
      <c r="N16" s="4">
        <v>288</v>
      </c>
      <c r="O16" s="15">
        <v>112033</v>
      </c>
      <c r="P16" s="10">
        <f>N16/O16*100000</f>
        <v>257.06711415386536</v>
      </c>
      <c r="Q16" s="3">
        <v>42</v>
      </c>
      <c r="R16" s="3">
        <v>171</v>
      </c>
      <c r="S16" s="4">
        <v>213</v>
      </c>
      <c r="T16" s="15">
        <v>108606</v>
      </c>
      <c r="U16" s="10">
        <f>S16/T16*100000</f>
        <v>196.1217612286614</v>
      </c>
      <c r="V16" s="3">
        <v>57</v>
      </c>
      <c r="W16" s="3">
        <v>245</v>
      </c>
      <c r="X16" s="4">
        <v>302</v>
      </c>
      <c r="Y16" s="15">
        <v>105748</v>
      </c>
      <c r="Z16" s="10">
        <f>X16/Y16*100000</f>
        <v>285.58459734463065</v>
      </c>
      <c r="AA16" s="3">
        <v>71</v>
      </c>
      <c r="AB16" s="3">
        <v>281</v>
      </c>
      <c r="AC16" s="4">
        <v>352</v>
      </c>
      <c r="AD16" s="15">
        <v>102819</v>
      </c>
      <c r="AE16" s="10">
        <f>AC16/AD16*100000</f>
        <v>342.34917670858499</v>
      </c>
      <c r="AF16" s="3">
        <v>98</v>
      </c>
      <c r="AG16" s="3">
        <v>448</v>
      </c>
      <c r="AH16" s="4">
        <v>546</v>
      </c>
      <c r="AI16" s="15">
        <v>103372</v>
      </c>
      <c r="AJ16" s="10">
        <f>AH16/AI16*100000</f>
        <v>528.18945168904543</v>
      </c>
      <c r="AK16" s="3">
        <v>66</v>
      </c>
      <c r="AL16" s="3">
        <v>306</v>
      </c>
      <c r="AM16" s="4">
        <v>372</v>
      </c>
      <c r="AN16" s="15">
        <v>103056</v>
      </c>
      <c r="AO16" s="10">
        <f>AM16/AN16*100000</f>
        <v>360.96879366557988</v>
      </c>
      <c r="AP16" s="3">
        <v>105</v>
      </c>
      <c r="AQ16" s="3">
        <v>438</v>
      </c>
      <c r="AR16" s="4">
        <v>543</v>
      </c>
      <c r="AS16" s="15">
        <v>102808</v>
      </c>
      <c r="AT16" s="10">
        <f>AR16/AS16*100000</f>
        <v>528.16901408450701</v>
      </c>
      <c r="AU16" s="3">
        <v>123</v>
      </c>
      <c r="AV16" s="3">
        <v>648</v>
      </c>
      <c r="AW16" s="20">
        <v>771</v>
      </c>
      <c r="AX16" s="22">
        <v>102737</v>
      </c>
      <c r="AY16" s="10">
        <f>AW16/AX16*100000</f>
        <v>750.4599122030038</v>
      </c>
      <c r="AZ16" s="3">
        <v>212</v>
      </c>
      <c r="BA16" s="3">
        <v>521</v>
      </c>
      <c r="BB16" s="4">
        <v>733</v>
      </c>
      <c r="BC16" s="15">
        <v>103167</v>
      </c>
      <c r="BD16" s="10">
        <f>BB16/BC16*100000</f>
        <v>710.49851212112401</v>
      </c>
      <c r="BE16" s="3">
        <v>228</v>
      </c>
      <c r="BF16" s="3">
        <v>505</v>
      </c>
      <c r="BG16" s="4">
        <v>733</v>
      </c>
      <c r="BH16" s="15">
        <v>103274</v>
      </c>
      <c r="BI16" s="10">
        <f>BG16/BH16*100000</f>
        <v>709.76237968898272</v>
      </c>
      <c r="BJ16" s="3">
        <v>9</v>
      </c>
      <c r="BK16" s="3">
        <v>25</v>
      </c>
      <c r="BL16" s="4">
        <v>34</v>
      </c>
      <c r="BM16" s="15">
        <v>103571</v>
      </c>
      <c r="BN16" s="10">
        <f>BL16/BM16*100000</f>
        <v>32.827722045746391</v>
      </c>
      <c r="BO16" s="28"/>
    </row>
    <row r="17" spans="1:67" ht="16.5">
      <c r="A17" s="2" t="s">
        <v>21</v>
      </c>
      <c r="B17" s="3">
        <v>12</v>
      </c>
      <c r="C17" s="3">
        <v>36</v>
      </c>
      <c r="D17" s="4">
        <v>48</v>
      </c>
      <c r="E17" s="15">
        <v>27834</v>
      </c>
      <c r="F17" s="9">
        <f>D17/E17*100000</f>
        <v>172.45095925846087</v>
      </c>
      <c r="G17" s="3">
        <v>12</v>
      </c>
      <c r="H17" s="3">
        <v>39</v>
      </c>
      <c r="I17" s="4">
        <v>51</v>
      </c>
      <c r="J17" s="15">
        <v>26975</v>
      </c>
      <c r="K17" s="10">
        <f>I17/J17*100000</f>
        <v>189.06394810009269</v>
      </c>
      <c r="L17" s="3">
        <v>9</v>
      </c>
      <c r="M17" s="3">
        <v>50</v>
      </c>
      <c r="N17" s="4">
        <v>59</v>
      </c>
      <c r="O17" s="15">
        <v>26134</v>
      </c>
      <c r="P17" s="10">
        <f>N17/O17*100000</f>
        <v>225.75954695033289</v>
      </c>
      <c r="Q17" s="3">
        <v>6</v>
      </c>
      <c r="R17" s="3">
        <v>44</v>
      </c>
      <c r="S17" s="4">
        <v>50</v>
      </c>
      <c r="T17" s="15">
        <v>25402</v>
      </c>
      <c r="U17" s="10">
        <f>S17/T17*100000</f>
        <v>196.83489489016611</v>
      </c>
      <c r="V17" s="3">
        <v>17</v>
      </c>
      <c r="W17" s="3">
        <v>55</v>
      </c>
      <c r="X17" s="4">
        <v>72</v>
      </c>
      <c r="Y17" s="15">
        <v>24789</v>
      </c>
      <c r="Z17" s="10">
        <f>X17/Y17*100000</f>
        <v>290.45140989955223</v>
      </c>
      <c r="AA17" s="3">
        <v>10</v>
      </c>
      <c r="AB17" s="3">
        <v>74</v>
      </c>
      <c r="AC17" s="4">
        <v>84</v>
      </c>
      <c r="AD17" s="15">
        <v>23854</v>
      </c>
      <c r="AE17" s="10">
        <f>AC17/AD17*100000</f>
        <v>352.14219837343842</v>
      </c>
      <c r="AF17" s="3">
        <v>46</v>
      </c>
      <c r="AG17" s="3">
        <v>107</v>
      </c>
      <c r="AH17" s="4">
        <v>153</v>
      </c>
      <c r="AI17" s="15">
        <v>23827</v>
      </c>
      <c r="AJ17" s="10">
        <f>AH17/AI17*100000</f>
        <v>642.12867755067782</v>
      </c>
      <c r="AK17" s="3">
        <v>23</v>
      </c>
      <c r="AL17" s="3">
        <v>77</v>
      </c>
      <c r="AM17" s="4">
        <v>100</v>
      </c>
      <c r="AN17" s="15">
        <v>23932</v>
      </c>
      <c r="AO17" s="10">
        <f>AM17/AN17*100000</f>
        <v>417.85057663379575</v>
      </c>
      <c r="AP17" s="3">
        <v>25</v>
      </c>
      <c r="AQ17" s="3">
        <v>122</v>
      </c>
      <c r="AR17" s="4">
        <v>147</v>
      </c>
      <c r="AS17" s="15">
        <v>24077</v>
      </c>
      <c r="AT17" s="10">
        <f>AR17/AS17*100000</f>
        <v>610.54118037961541</v>
      </c>
      <c r="AU17" s="3">
        <v>45</v>
      </c>
      <c r="AV17" s="3">
        <v>201</v>
      </c>
      <c r="AW17" s="20">
        <v>246</v>
      </c>
      <c r="AX17" s="22">
        <v>24243</v>
      </c>
      <c r="AY17" s="10">
        <f>AW17/AX17*100000</f>
        <v>1014.7259002598689</v>
      </c>
      <c r="AZ17" s="3">
        <v>42</v>
      </c>
      <c r="BA17" s="3">
        <v>156</v>
      </c>
      <c r="BB17" s="4">
        <v>198</v>
      </c>
      <c r="BC17" s="15">
        <v>24795</v>
      </c>
      <c r="BD17" s="10">
        <f>BB17/BC17*100000</f>
        <v>798.54809437386564</v>
      </c>
      <c r="BE17" s="3">
        <v>51</v>
      </c>
      <c r="BF17" s="3">
        <v>148</v>
      </c>
      <c r="BG17" s="4">
        <v>199</v>
      </c>
      <c r="BH17" s="15">
        <v>25584</v>
      </c>
      <c r="BI17" s="10">
        <f>BG17/BH17*100000</f>
        <v>777.8298936835522</v>
      </c>
      <c r="BJ17" s="3">
        <v>2</v>
      </c>
      <c r="BK17" s="3">
        <v>7</v>
      </c>
      <c r="BL17" s="4">
        <v>9</v>
      </c>
      <c r="BM17" s="15">
        <v>26650</v>
      </c>
      <c r="BN17" s="10">
        <f>BL17/BM17*100000</f>
        <v>33.771106941838646</v>
      </c>
      <c r="BO17" s="28"/>
    </row>
    <row r="18" spans="1:67" ht="16.5">
      <c r="A18" s="2" t="s">
        <v>22</v>
      </c>
      <c r="B18" s="3">
        <v>65</v>
      </c>
      <c r="C18" s="3">
        <v>250</v>
      </c>
      <c r="D18" s="4">
        <v>315</v>
      </c>
      <c r="E18" s="15">
        <v>294268</v>
      </c>
      <c r="F18" s="9">
        <f>D18/E18*100000</f>
        <v>107.04527845365449</v>
      </c>
      <c r="G18" s="3">
        <v>64</v>
      </c>
      <c r="H18" s="3">
        <v>267</v>
      </c>
      <c r="I18" s="4">
        <v>331</v>
      </c>
      <c r="J18" s="15">
        <v>286760</v>
      </c>
      <c r="K18" s="10">
        <f>I18/J18*100000</f>
        <v>115.42753522109079</v>
      </c>
      <c r="L18" s="3">
        <v>64</v>
      </c>
      <c r="M18" s="3">
        <v>371</v>
      </c>
      <c r="N18" s="4">
        <v>435</v>
      </c>
      <c r="O18" s="15">
        <v>279012</v>
      </c>
      <c r="P18" s="10">
        <f>N18/O18*100000</f>
        <v>155.90727280547074</v>
      </c>
      <c r="Q18" s="3">
        <v>56</v>
      </c>
      <c r="R18" s="3">
        <v>235</v>
      </c>
      <c r="S18" s="4">
        <v>291</v>
      </c>
      <c r="T18" s="15">
        <v>271984</v>
      </c>
      <c r="U18" s="10">
        <f>S18/T18*100000</f>
        <v>106.99158774045532</v>
      </c>
      <c r="V18" s="3">
        <v>73</v>
      </c>
      <c r="W18" s="3">
        <v>249</v>
      </c>
      <c r="X18" s="4">
        <v>322</v>
      </c>
      <c r="Y18" s="15">
        <v>265938</v>
      </c>
      <c r="Z18" s="10">
        <f>X18/Y18*100000</f>
        <v>121.08085343200295</v>
      </c>
      <c r="AA18" s="3">
        <v>102</v>
      </c>
      <c r="AB18" s="3">
        <v>393</v>
      </c>
      <c r="AC18" s="4">
        <v>495</v>
      </c>
      <c r="AD18" s="15">
        <v>262019</v>
      </c>
      <c r="AE18" s="10">
        <f>AC18/AD18*100000</f>
        <v>188.91759757880155</v>
      </c>
      <c r="AF18" s="3">
        <v>156</v>
      </c>
      <c r="AG18" s="3">
        <v>493</v>
      </c>
      <c r="AH18" s="4">
        <v>649</v>
      </c>
      <c r="AI18" s="15">
        <v>266410</v>
      </c>
      <c r="AJ18" s="10">
        <f>AH18/AI18*100000</f>
        <v>243.60947411883939</v>
      </c>
      <c r="AK18" s="3">
        <v>102</v>
      </c>
      <c r="AL18" s="3">
        <v>381</v>
      </c>
      <c r="AM18" s="4">
        <v>483</v>
      </c>
      <c r="AN18" s="15">
        <v>269453</v>
      </c>
      <c r="AO18" s="10">
        <f>AM18/AN18*100000</f>
        <v>179.25204024449533</v>
      </c>
      <c r="AP18" s="3">
        <v>116</v>
      </c>
      <c r="AQ18" s="3">
        <v>601</v>
      </c>
      <c r="AR18" s="4">
        <v>717</v>
      </c>
      <c r="AS18" s="15">
        <v>268635</v>
      </c>
      <c r="AT18" s="10">
        <f>AR18/AS18*100000</f>
        <v>266.90490814674183</v>
      </c>
      <c r="AU18" s="3">
        <v>314</v>
      </c>
      <c r="AV18" s="3">
        <v>1117</v>
      </c>
      <c r="AW18" s="20">
        <v>1431</v>
      </c>
      <c r="AX18" s="22">
        <v>266628</v>
      </c>
      <c r="AY18" s="10">
        <f>AW18/AX18*100000</f>
        <v>536.70282190917681</v>
      </c>
      <c r="AZ18" s="3">
        <v>370</v>
      </c>
      <c r="BA18" s="3">
        <v>993</v>
      </c>
      <c r="BB18" s="4">
        <v>1363</v>
      </c>
      <c r="BC18" s="15">
        <v>264612</v>
      </c>
      <c r="BD18" s="10">
        <f>BB18/BC18*100000</f>
        <v>515.09379771136605</v>
      </c>
      <c r="BE18" s="3">
        <v>480</v>
      </c>
      <c r="BF18" s="3">
        <v>1178</v>
      </c>
      <c r="BG18" s="4">
        <v>1658</v>
      </c>
      <c r="BH18" s="15">
        <v>261330</v>
      </c>
      <c r="BI18" s="10">
        <f>BG18/BH18*100000</f>
        <v>634.44686794474421</v>
      </c>
      <c r="BJ18" s="3">
        <v>12</v>
      </c>
      <c r="BK18" s="3">
        <v>53</v>
      </c>
      <c r="BL18" s="4">
        <v>65</v>
      </c>
      <c r="BM18" s="15">
        <v>258765</v>
      </c>
      <c r="BN18" s="10">
        <f>BL18/BM18*100000</f>
        <v>25.119316754584275</v>
      </c>
      <c r="BO18" s="28"/>
    </row>
    <row r="19" spans="1:67" ht="16.5">
      <c r="A19" s="2" t="s">
        <v>23</v>
      </c>
      <c r="B19" s="3">
        <v>0</v>
      </c>
      <c r="C19" s="3">
        <v>2</v>
      </c>
      <c r="D19" s="4">
        <v>2</v>
      </c>
      <c r="E19" s="15">
        <v>1322</v>
      </c>
      <c r="F19" s="9">
        <f>D19/E19*100000</f>
        <v>151.28593040847201</v>
      </c>
      <c r="G19" s="13">
        <v>0</v>
      </c>
      <c r="H19" s="3">
        <v>3</v>
      </c>
      <c r="I19" s="4">
        <v>3</v>
      </c>
      <c r="J19" s="15">
        <v>1234</v>
      </c>
      <c r="K19" s="10">
        <f>I19/J19*100000</f>
        <v>243.11183144246354</v>
      </c>
      <c r="L19" s="13">
        <v>0</v>
      </c>
      <c r="M19" s="3">
        <v>1</v>
      </c>
      <c r="N19" s="4">
        <v>1</v>
      </c>
      <c r="O19" s="15">
        <v>1168</v>
      </c>
      <c r="P19" s="10">
        <f>N19/O19*100000</f>
        <v>85.61643835616438</v>
      </c>
      <c r="Q19" s="13">
        <v>0</v>
      </c>
      <c r="R19" s="3">
        <v>2</v>
      </c>
      <c r="S19" s="4">
        <v>2</v>
      </c>
      <c r="T19" s="15">
        <v>1109</v>
      </c>
      <c r="U19" s="10">
        <f>S19/T19*100000</f>
        <v>180.34265103697024</v>
      </c>
      <c r="V19" s="13">
        <v>0</v>
      </c>
      <c r="W19" s="3">
        <v>2</v>
      </c>
      <c r="X19" s="4">
        <v>2</v>
      </c>
      <c r="Y19" s="15">
        <v>1064</v>
      </c>
      <c r="Z19" s="10">
        <f>X19/Y19*100000</f>
        <v>187.96992481203006</v>
      </c>
      <c r="AA19" s="13">
        <v>0</v>
      </c>
      <c r="AB19" s="3">
        <v>8</v>
      </c>
      <c r="AC19" s="4">
        <v>8</v>
      </c>
      <c r="AD19" s="15">
        <v>1043</v>
      </c>
      <c r="AE19" s="10">
        <f>AC19/AD19*100000</f>
        <v>767.0182166826462</v>
      </c>
      <c r="AF19" s="3">
        <v>2</v>
      </c>
      <c r="AG19" s="3">
        <v>3</v>
      </c>
      <c r="AH19" s="4">
        <v>5</v>
      </c>
      <c r="AI19" s="15">
        <v>1070</v>
      </c>
      <c r="AJ19" s="10">
        <f>AH19/AI19*100000</f>
        <v>467.28971962616816</v>
      </c>
      <c r="AK19" s="3">
        <v>3</v>
      </c>
      <c r="AL19" s="3">
        <v>3</v>
      </c>
      <c r="AM19" s="4">
        <v>6</v>
      </c>
      <c r="AN19" s="15">
        <v>1099</v>
      </c>
      <c r="AO19" s="10">
        <f>AM19/AN19*100000</f>
        <v>545.95086442220202</v>
      </c>
      <c r="AP19" s="3">
        <v>1</v>
      </c>
      <c r="AQ19" s="3">
        <v>5</v>
      </c>
      <c r="AR19" s="4">
        <v>6</v>
      </c>
      <c r="AS19" s="15">
        <v>1126</v>
      </c>
      <c r="AT19" s="10">
        <f>AR19/AS19*100000</f>
        <v>532.85968028419188</v>
      </c>
      <c r="AU19" s="3">
        <v>2</v>
      </c>
      <c r="AV19" s="3">
        <v>8</v>
      </c>
      <c r="AW19" s="20">
        <v>10</v>
      </c>
      <c r="AX19" s="22">
        <v>1147</v>
      </c>
      <c r="AY19" s="10">
        <f>AW19/AX19*100000</f>
        <v>871.83958151700085</v>
      </c>
      <c r="AZ19" s="3">
        <v>0</v>
      </c>
      <c r="BA19" s="3">
        <v>4</v>
      </c>
      <c r="BB19" s="4">
        <v>4</v>
      </c>
      <c r="BC19" s="15">
        <v>1166</v>
      </c>
      <c r="BD19" s="10">
        <f>BB19/BC19*100000</f>
        <v>343.05317324185251</v>
      </c>
      <c r="BE19" s="3">
        <v>5</v>
      </c>
      <c r="BF19" s="3">
        <v>10</v>
      </c>
      <c r="BG19" s="4">
        <v>15</v>
      </c>
      <c r="BH19" s="15">
        <v>1176</v>
      </c>
      <c r="BI19" s="10">
        <f>BG19/BH19*100000</f>
        <v>1275.5102040816328</v>
      </c>
      <c r="BJ19" s="3">
        <v>0</v>
      </c>
      <c r="BK19" s="3">
        <v>0</v>
      </c>
      <c r="BL19" s="4">
        <v>0</v>
      </c>
      <c r="BM19" s="15">
        <v>1187</v>
      </c>
      <c r="BN19" s="10">
        <f>BL19/BM19*100000</f>
        <v>0</v>
      </c>
      <c r="BO19" s="28"/>
    </row>
    <row r="20" spans="1:67" ht="16.5">
      <c r="A20" s="2" t="s">
        <v>24</v>
      </c>
      <c r="B20" s="3">
        <v>9</v>
      </c>
      <c r="C20" s="3">
        <v>15</v>
      </c>
      <c r="D20" s="4">
        <v>24</v>
      </c>
      <c r="E20" s="15">
        <v>24080</v>
      </c>
      <c r="F20" s="9">
        <f>D20/E20*100000</f>
        <v>99.667774086378728</v>
      </c>
      <c r="G20" s="3">
        <v>4</v>
      </c>
      <c r="H20" s="3">
        <v>12</v>
      </c>
      <c r="I20" s="4">
        <v>16</v>
      </c>
      <c r="J20" s="15">
        <v>23344</v>
      </c>
      <c r="K20" s="10">
        <f>I20/J20*100000</f>
        <v>68.540095956134337</v>
      </c>
      <c r="L20" s="3">
        <v>6</v>
      </c>
      <c r="M20" s="3">
        <v>12</v>
      </c>
      <c r="N20" s="4">
        <v>18</v>
      </c>
      <c r="O20" s="15">
        <v>22627</v>
      </c>
      <c r="P20" s="10">
        <f>N20/O20*100000</f>
        <v>79.55097891899058</v>
      </c>
      <c r="Q20" s="3">
        <v>6</v>
      </c>
      <c r="R20" s="3">
        <v>23</v>
      </c>
      <c r="S20" s="4">
        <v>29</v>
      </c>
      <c r="T20" s="15">
        <v>22002</v>
      </c>
      <c r="U20" s="10">
        <f>S20/T20*100000</f>
        <v>131.80619943641486</v>
      </c>
      <c r="V20" s="3">
        <v>10</v>
      </c>
      <c r="W20" s="3">
        <v>15</v>
      </c>
      <c r="X20" s="4">
        <v>25</v>
      </c>
      <c r="Y20" s="15">
        <v>21477</v>
      </c>
      <c r="Z20" s="10">
        <f>X20/Y20*100000</f>
        <v>116.40359454299949</v>
      </c>
      <c r="AA20" s="3">
        <v>6</v>
      </c>
      <c r="AB20" s="3">
        <v>33</v>
      </c>
      <c r="AC20" s="4">
        <v>39</v>
      </c>
      <c r="AD20" s="15">
        <v>20986</v>
      </c>
      <c r="AE20" s="10">
        <f>AC20/AD20*100000</f>
        <v>185.83817783284096</v>
      </c>
      <c r="AF20" s="3">
        <v>10</v>
      </c>
      <c r="AG20" s="3">
        <v>58</v>
      </c>
      <c r="AH20" s="4">
        <v>68</v>
      </c>
      <c r="AI20" s="15">
        <v>21613</v>
      </c>
      <c r="AJ20" s="10">
        <f>AH20/AI20*100000</f>
        <v>314.62545690093924</v>
      </c>
      <c r="AK20" s="3">
        <v>12</v>
      </c>
      <c r="AL20" s="3">
        <v>40</v>
      </c>
      <c r="AM20" s="4">
        <v>52</v>
      </c>
      <c r="AN20" s="15">
        <v>22511</v>
      </c>
      <c r="AO20" s="10">
        <f>AM20/AN20*100000</f>
        <v>230.99817866820666</v>
      </c>
      <c r="AP20" s="3">
        <v>8</v>
      </c>
      <c r="AQ20" s="3">
        <v>72</v>
      </c>
      <c r="AR20" s="4">
        <v>80</v>
      </c>
      <c r="AS20" s="15">
        <v>23078</v>
      </c>
      <c r="AT20" s="10">
        <f>AR20/AS20*100000</f>
        <v>346.65048964381663</v>
      </c>
      <c r="AU20" s="3">
        <v>35</v>
      </c>
      <c r="AV20" s="3">
        <v>108</v>
      </c>
      <c r="AW20" s="20">
        <v>143</v>
      </c>
      <c r="AX20" s="22">
        <v>22994</v>
      </c>
      <c r="AY20" s="10">
        <f>AW20/AX20*100000</f>
        <v>621.90136557362791</v>
      </c>
      <c r="AZ20" s="3">
        <v>37</v>
      </c>
      <c r="BA20" s="3">
        <v>88</v>
      </c>
      <c r="BB20" s="4">
        <v>125</v>
      </c>
      <c r="BC20" s="15">
        <v>22874</v>
      </c>
      <c r="BD20" s="10">
        <f>BB20/BC20*100000</f>
        <v>546.47197691702365</v>
      </c>
      <c r="BE20" s="3">
        <v>52</v>
      </c>
      <c r="BF20" s="3">
        <v>96</v>
      </c>
      <c r="BG20" s="4">
        <v>148</v>
      </c>
      <c r="BH20" s="15">
        <v>23117</v>
      </c>
      <c r="BI20" s="10">
        <f>BG20/BH20*100000</f>
        <v>640.2214820262144</v>
      </c>
      <c r="BJ20" s="3">
        <v>1</v>
      </c>
      <c r="BK20" s="3">
        <v>3</v>
      </c>
      <c r="BL20" s="4">
        <v>4</v>
      </c>
      <c r="BM20" s="15">
        <v>23613</v>
      </c>
      <c r="BN20" s="10">
        <f>BL20/BM20*100000</f>
        <v>16.939821284885443</v>
      </c>
      <c r="BO20" s="28"/>
    </row>
    <row r="21" spans="1:67" ht="16.5">
      <c r="A21" s="2" t="s">
        <v>25</v>
      </c>
      <c r="B21" s="3">
        <v>16</v>
      </c>
      <c r="C21" s="3">
        <v>55</v>
      </c>
      <c r="D21" s="4">
        <v>71</v>
      </c>
      <c r="E21" s="15">
        <v>48794</v>
      </c>
      <c r="F21" s="9">
        <f>D21/E21*100000</f>
        <v>145.50969381481329</v>
      </c>
      <c r="G21" s="3">
        <v>5</v>
      </c>
      <c r="H21" s="3">
        <v>36</v>
      </c>
      <c r="I21" s="4">
        <v>41</v>
      </c>
      <c r="J21" s="15">
        <v>47126</v>
      </c>
      <c r="K21" s="10">
        <f>I21/J21*100000</f>
        <v>87.000806348936891</v>
      </c>
      <c r="L21" s="3">
        <v>3</v>
      </c>
      <c r="M21" s="3">
        <v>44</v>
      </c>
      <c r="N21" s="4">
        <v>47</v>
      </c>
      <c r="O21" s="15">
        <v>45551</v>
      </c>
      <c r="P21" s="10">
        <f>N21/O21*100000</f>
        <v>103.1810498122983</v>
      </c>
      <c r="Q21" s="3">
        <v>16</v>
      </c>
      <c r="R21" s="3">
        <v>65</v>
      </c>
      <c r="S21" s="4">
        <v>81</v>
      </c>
      <c r="T21" s="15">
        <v>44198</v>
      </c>
      <c r="U21" s="10">
        <f>S21/T21*100000</f>
        <v>183.2662111407756</v>
      </c>
      <c r="V21" s="3">
        <v>20</v>
      </c>
      <c r="W21" s="3">
        <v>78</v>
      </c>
      <c r="X21" s="4">
        <v>98</v>
      </c>
      <c r="Y21" s="15">
        <v>43083</v>
      </c>
      <c r="Z21" s="10">
        <f>X21/Y21*100000</f>
        <v>227.46791077687254</v>
      </c>
      <c r="AA21" s="3">
        <v>25</v>
      </c>
      <c r="AB21" s="3">
        <v>119</v>
      </c>
      <c r="AC21" s="4">
        <v>144</v>
      </c>
      <c r="AD21" s="15">
        <v>41138</v>
      </c>
      <c r="AE21" s="10">
        <f>AC21/AD21*100000</f>
        <v>350.04132432301037</v>
      </c>
      <c r="AF21" s="3">
        <v>23</v>
      </c>
      <c r="AG21" s="3">
        <v>136</v>
      </c>
      <c r="AH21" s="4">
        <v>159</v>
      </c>
      <c r="AI21" s="15">
        <v>41504</v>
      </c>
      <c r="AJ21" s="10">
        <f>AH21/AI21*100000</f>
        <v>383.09560524286815</v>
      </c>
      <c r="AK21" s="3">
        <v>30</v>
      </c>
      <c r="AL21" s="3">
        <v>118</v>
      </c>
      <c r="AM21" s="4">
        <v>148</v>
      </c>
      <c r="AN21" s="15">
        <v>42358</v>
      </c>
      <c r="AO21" s="10">
        <f>AM21/AN21*100000</f>
        <v>349.4027102318334</v>
      </c>
      <c r="AP21" s="3">
        <v>29</v>
      </c>
      <c r="AQ21" s="3">
        <v>130</v>
      </c>
      <c r="AR21" s="4">
        <v>159</v>
      </c>
      <c r="AS21" s="15">
        <v>42755</v>
      </c>
      <c r="AT21" s="10">
        <f>AR21/AS21*100000</f>
        <v>371.88632908431759</v>
      </c>
      <c r="AU21" s="3">
        <v>61</v>
      </c>
      <c r="AV21" s="3">
        <v>249</v>
      </c>
      <c r="AW21" s="20">
        <v>310</v>
      </c>
      <c r="AX21" s="22">
        <v>43252</v>
      </c>
      <c r="AY21" s="10">
        <f>AW21/AX21*100000</f>
        <v>716.72986220290397</v>
      </c>
      <c r="AZ21" s="3">
        <v>75</v>
      </c>
      <c r="BA21" s="3">
        <v>261</v>
      </c>
      <c r="BB21" s="4">
        <v>336</v>
      </c>
      <c r="BC21" s="15">
        <v>43987</v>
      </c>
      <c r="BD21" s="10">
        <f>BB21/BC21*100000</f>
        <v>763.86205015118105</v>
      </c>
      <c r="BE21" s="3">
        <v>69</v>
      </c>
      <c r="BF21" s="3">
        <v>218</v>
      </c>
      <c r="BG21" s="4">
        <v>287</v>
      </c>
      <c r="BH21" s="15">
        <v>44797</v>
      </c>
      <c r="BI21" s="10">
        <f>BG21/BH21*100000</f>
        <v>640.66790186842866</v>
      </c>
      <c r="BJ21" s="3">
        <v>3</v>
      </c>
      <c r="BK21" s="3">
        <v>14</v>
      </c>
      <c r="BL21" s="4">
        <v>17</v>
      </c>
      <c r="BM21" s="15">
        <v>45906</v>
      </c>
      <c r="BN21" s="10">
        <f>BL21/BM21*100000</f>
        <v>37.032196227072717</v>
      </c>
      <c r="BO21" s="28"/>
    </row>
    <row r="22" spans="1:67" ht="16.5">
      <c r="A22" s="2" t="s">
        <v>26</v>
      </c>
      <c r="B22" s="3">
        <v>41</v>
      </c>
      <c r="C22" s="3">
        <v>100</v>
      </c>
      <c r="D22" s="4">
        <v>141</v>
      </c>
      <c r="E22" s="15">
        <v>116519</v>
      </c>
      <c r="F22" s="9">
        <f>D22/E22*100000</f>
        <v>121.01030733185146</v>
      </c>
      <c r="G22" s="3">
        <v>34</v>
      </c>
      <c r="H22" s="3">
        <v>132</v>
      </c>
      <c r="I22" s="4">
        <v>166</v>
      </c>
      <c r="J22" s="15">
        <v>113817</v>
      </c>
      <c r="K22" s="10">
        <f>I22/J22*100000</f>
        <v>145.84815976523717</v>
      </c>
      <c r="L22" s="3">
        <v>17</v>
      </c>
      <c r="M22" s="3">
        <v>130</v>
      </c>
      <c r="N22" s="4">
        <v>147</v>
      </c>
      <c r="O22" s="15">
        <v>111016</v>
      </c>
      <c r="P22" s="10">
        <f>N22/O22*100000</f>
        <v>132.41334582402536</v>
      </c>
      <c r="Q22" s="3">
        <v>31</v>
      </c>
      <c r="R22" s="3">
        <v>114</v>
      </c>
      <c r="S22" s="4">
        <v>145</v>
      </c>
      <c r="T22" s="15">
        <v>108497</v>
      </c>
      <c r="U22" s="10">
        <f>S22/T22*100000</f>
        <v>133.6442482280616</v>
      </c>
      <c r="V22" s="3">
        <v>32</v>
      </c>
      <c r="W22" s="3">
        <v>106</v>
      </c>
      <c r="X22" s="4">
        <v>138</v>
      </c>
      <c r="Y22" s="15">
        <v>106346</v>
      </c>
      <c r="Z22" s="10">
        <f>X22/Y22*100000</f>
        <v>129.76510635096759</v>
      </c>
      <c r="AA22" s="3">
        <v>42</v>
      </c>
      <c r="AB22" s="3">
        <v>147</v>
      </c>
      <c r="AC22" s="4">
        <v>189</v>
      </c>
      <c r="AD22" s="15">
        <v>102920</v>
      </c>
      <c r="AE22" s="10">
        <f>AC22/AD22*100000</f>
        <v>183.63777691410803</v>
      </c>
      <c r="AF22" s="3">
        <v>40</v>
      </c>
      <c r="AG22" s="3">
        <v>151</v>
      </c>
      <c r="AH22" s="4">
        <v>191</v>
      </c>
      <c r="AI22" s="15">
        <v>104860</v>
      </c>
      <c r="AJ22" s="10">
        <f>AH22/AI22*100000</f>
        <v>182.14762540530231</v>
      </c>
      <c r="AK22" s="3">
        <v>22</v>
      </c>
      <c r="AL22" s="3">
        <v>102</v>
      </c>
      <c r="AM22" s="4">
        <v>124</v>
      </c>
      <c r="AN22" s="15">
        <v>106616</v>
      </c>
      <c r="AO22" s="10">
        <f>AM22/AN22*100000</f>
        <v>116.30524499137091</v>
      </c>
      <c r="AP22" s="3">
        <v>36</v>
      </c>
      <c r="AQ22" s="3">
        <v>172</v>
      </c>
      <c r="AR22" s="4">
        <v>208</v>
      </c>
      <c r="AS22" s="15">
        <v>106732</v>
      </c>
      <c r="AT22" s="10">
        <f>AR22/AS22*100000</f>
        <v>194.88063561068847</v>
      </c>
      <c r="AU22" s="3">
        <v>90</v>
      </c>
      <c r="AV22" s="3">
        <v>345</v>
      </c>
      <c r="AW22" s="20">
        <v>435</v>
      </c>
      <c r="AX22" s="22">
        <v>107074</v>
      </c>
      <c r="AY22" s="10">
        <f>AW22/AX22*100000</f>
        <v>406.26109046080279</v>
      </c>
      <c r="AZ22" s="3">
        <v>104</v>
      </c>
      <c r="BA22" s="3">
        <v>350</v>
      </c>
      <c r="BB22" s="4">
        <v>454</v>
      </c>
      <c r="BC22" s="15">
        <v>107471</v>
      </c>
      <c r="BD22" s="10">
        <f>BB22/BC22*100000</f>
        <v>422.43954182988898</v>
      </c>
      <c r="BE22" s="3">
        <v>156</v>
      </c>
      <c r="BF22" s="3">
        <v>353</v>
      </c>
      <c r="BG22" s="4">
        <v>509</v>
      </c>
      <c r="BH22" s="15">
        <v>108031</v>
      </c>
      <c r="BI22" s="10">
        <f>BG22/BH22*100000</f>
        <v>471.16105562292307</v>
      </c>
      <c r="BJ22" s="3">
        <v>5</v>
      </c>
      <c r="BK22" s="3">
        <v>13</v>
      </c>
      <c r="BL22" s="4">
        <v>18</v>
      </c>
      <c r="BM22" s="15">
        <v>108786</v>
      </c>
      <c r="BN22" s="10">
        <f>BL22/BM22*100000</f>
        <v>16.546246759693343</v>
      </c>
      <c r="BO22" s="28"/>
    </row>
    <row r="23" spans="1:67" ht="16.5">
      <c r="A23" s="2" t="s">
        <v>27</v>
      </c>
      <c r="B23" s="3">
        <v>74</v>
      </c>
      <c r="C23" s="3">
        <v>217</v>
      </c>
      <c r="D23" s="4">
        <v>291</v>
      </c>
      <c r="E23" s="15">
        <v>120807</v>
      </c>
      <c r="F23" s="9">
        <f>D23/E23*100000</f>
        <v>240.88008145223372</v>
      </c>
      <c r="G23" s="3">
        <v>58</v>
      </c>
      <c r="H23" s="3">
        <v>243</v>
      </c>
      <c r="I23" s="4">
        <v>301</v>
      </c>
      <c r="J23" s="15">
        <v>117958</v>
      </c>
      <c r="K23" s="10">
        <f>I23/J23*100000</f>
        <v>255.17557096593706</v>
      </c>
      <c r="L23" s="3">
        <v>47</v>
      </c>
      <c r="M23" s="3">
        <v>215</v>
      </c>
      <c r="N23" s="4">
        <v>262</v>
      </c>
      <c r="O23" s="15">
        <v>115042</v>
      </c>
      <c r="P23" s="10">
        <f>N23/O23*100000</f>
        <v>227.74291128457432</v>
      </c>
      <c r="Q23" s="3">
        <v>33</v>
      </c>
      <c r="R23" s="3">
        <v>205</v>
      </c>
      <c r="S23" s="4">
        <v>238</v>
      </c>
      <c r="T23" s="15">
        <v>112453</v>
      </c>
      <c r="U23" s="10">
        <f>S23/T23*100000</f>
        <v>211.64397570540584</v>
      </c>
      <c r="V23" s="3">
        <v>59</v>
      </c>
      <c r="W23" s="3">
        <v>247</v>
      </c>
      <c r="X23" s="4">
        <v>306</v>
      </c>
      <c r="Y23" s="15">
        <v>110294</v>
      </c>
      <c r="Z23" s="10">
        <f>X23/Y23*100000</f>
        <v>277.44029593631569</v>
      </c>
      <c r="AA23" s="3">
        <v>105</v>
      </c>
      <c r="AB23" s="3">
        <v>383</v>
      </c>
      <c r="AC23" s="4">
        <v>488</v>
      </c>
      <c r="AD23" s="15">
        <v>108386</v>
      </c>
      <c r="AE23" s="10">
        <f>AC23/AD23*100000</f>
        <v>450.2426512649235</v>
      </c>
      <c r="AF23" s="3">
        <v>80</v>
      </c>
      <c r="AG23" s="3">
        <v>342</v>
      </c>
      <c r="AH23" s="4">
        <v>422</v>
      </c>
      <c r="AI23" s="15">
        <v>109866</v>
      </c>
      <c r="AJ23" s="10">
        <f>AH23/AI23*100000</f>
        <v>384.10427247738153</v>
      </c>
      <c r="AK23" s="3">
        <v>78</v>
      </c>
      <c r="AL23" s="3">
        <v>363</v>
      </c>
      <c r="AM23" s="4">
        <v>441</v>
      </c>
      <c r="AN23" s="15">
        <v>111373</v>
      </c>
      <c r="AO23" s="10">
        <f>AM23/AN23*100000</f>
        <v>395.96670647284355</v>
      </c>
      <c r="AP23" s="3">
        <v>98</v>
      </c>
      <c r="AQ23" s="3">
        <v>472</v>
      </c>
      <c r="AR23" s="4">
        <v>570</v>
      </c>
      <c r="AS23" s="15">
        <v>112474</v>
      </c>
      <c r="AT23" s="10">
        <f>AR23/AS23*100000</f>
        <v>506.78379003147398</v>
      </c>
      <c r="AU23" s="3">
        <v>153</v>
      </c>
      <c r="AV23" s="3">
        <v>757</v>
      </c>
      <c r="AW23" s="20">
        <v>910</v>
      </c>
      <c r="AX23" s="22">
        <v>113573</v>
      </c>
      <c r="AY23" s="10">
        <f>AW23/AX23*100000</f>
        <v>801.24677520185264</v>
      </c>
      <c r="AZ23" s="3">
        <v>210</v>
      </c>
      <c r="BA23" s="3">
        <v>733</v>
      </c>
      <c r="BB23" s="4">
        <v>943</v>
      </c>
      <c r="BC23" s="15">
        <v>115203</v>
      </c>
      <c r="BD23" s="10">
        <f>BB23/BC23*100000</f>
        <v>818.55507235054631</v>
      </c>
      <c r="BE23" s="3">
        <v>226</v>
      </c>
      <c r="BF23" s="3">
        <v>648</v>
      </c>
      <c r="BG23" s="4">
        <v>874</v>
      </c>
      <c r="BH23" s="15">
        <v>116719</v>
      </c>
      <c r="BI23" s="10">
        <f>BG23/BH23*100000</f>
        <v>748.80696373341095</v>
      </c>
      <c r="BJ23" s="3">
        <v>8</v>
      </c>
      <c r="BK23" s="3">
        <v>31</v>
      </c>
      <c r="BL23" s="4">
        <v>39</v>
      </c>
      <c r="BM23" s="15">
        <v>118925</v>
      </c>
      <c r="BN23" s="10">
        <f>BL23/BM23*100000</f>
        <v>32.793777590918644</v>
      </c>
      <c r="BO23" s="28"/>
    </row>
    <row r="24" spans="1:67" ht="16.5">
      <c r="A24" s="2" t="s">
        <v>28</v>
      </c>
      <c r="B24" s="3">
        <v>0</v>
      </c>
      <c r="C24" s="3">
        <v>0</v>
      </c>
      <c r="D24" s="4">
        <v>0</v>
      </c>
      <c r="E24" s="15">
        <v>0</v>
      </c>
      <c r="F24" s="7">
        <v>0</v>
      </c>
      <c r="G24" s="3">
        <v>0</v>
      </c>
      <c r="H24" s="3">
        <v>0</v>
      </c>
      <c r="I24" s="4">
        <v>0</v>
      </c>
      <c r="J24" s="15"/>
      <c r="K24" s="7">
        <v>0</v>
      </c>
      <c r="L24" s="3">
        <v>0</v>
      </c>
      <c r="M24" s="3">
        <v>0</v>
      </c>
      <c r="N24" s="4">
        <v>0</v>
      </c>
      <c r="O24" s="15">
        <v>0</v>
      </c>
      <c r="P24" s="7">
        <v>0</v>
      </c>
      <c r="Q24" s="3">
        <v>0</v>
      </c>
      <c r="R24" s="3">
        <v>1</v>
      </c>
      <c r="S24" s="4">
        <v>1</v>
      </c>
      <c r="T24" s="15">
        <v>0</v>
      </c>
      <c r="U24" s="7">
        <v>0</v>
      </c>
      <c r="V24" s="3">
        <v>0</v>
      </c>
      <c r="W24" s="3">
        <v>3</v>
      </c>
      <c r="X24" s="4">
        <v>3</v>
      </c>
      <c r="Y24" s="15">
        <v>0</v>
      </c>
      <c r="Z24" s="7">
        <v>0</v>
      </c>
      <c r="AA24" s="3">
        <v>1</v>
      </c>
      <c r="AB24" s="3">
        <v>6</v>
      </c>
      <c r="AC24" s="4">
        <v>7</v>
      </c>
      <c r="AD24" s="15">
        <v>0</v>
      </c>
      <c r="AE24" s="7">
        <v>0</v>
      </c>
      <c r="AF24" s="3">
        <v>0</v>
      </c>
      <c r="AG24" s="3">
        <v>0</v>
      </c>
      <c r="AH24" s="4">
        <v>0</v>
      </c>
      <c r="AI24" s="15">
        <v>0</v>
      </c>
      <c r="AJ24" s="7">
        <v>0</v>
      </c>
      <c r="AK24" s="3">
        <v>0</v>
      </c>
      <c r="AL24" s="3">
        <v>0</v>
      </c>
      <c r="AM24" s="4">
        <v>0</v>
      </c>
      <c r="AN24" s="18" t="s">
        <v>29</v>
      </c>
      <c r="AO24" s="7">
        <v>0</v>
      </c>
      <c r="AP24" s="3">
        <v>0</v>
      </c>
      <c r="AQ24" s="3">
        <v>1</v>
      </c>
      <c r="AR24" s="4">
        <v>1</v>
      </c>
      <c r="AS24" s="15">
        <v>0</v>
      </c>
      <c r="AT24" s="7">
        <v>0</v>
      </c>
      <c r="AU24" s="3">
        <v>0</v>
      </c>
      <c r="AV24" s="3">
        <v>1</v>
      </c>
      <c r="AW24" s="20">
        <v>1</v>
      </c>
      <c r="AX24" s="23">
        <v>1</v>
      </c>
      <c r="AY24" s="7">
        <v>0</v>
      </c>
      <c r="AZ24" s="3">
        <v>0</v>
      </c>
      <c r="BA24" s="3">
        <v>0</v>
      </c>
      <c r="BB24" s="4">
        <v>0</v>
      </c>
      <c r="BC24" s="15">
        <v>0</v>
      </c>
      <c r="BD24" s="7">
        <v>0</v>
      </c>
      <c r="BE24" s="3">
        <v>1</v>
      </c>
      <c r="BF24" s="3">
        <v>2</v>
      </c>
      <c r="BG24" s="4">
        <v>3</v>
      </c>
      <c r="BH24" s="15">
        <v>0</v>
      </c>
      <c r="BI24" s="7">
        <v>0</v>
      </c>
      <c r="BJ24" s="3"/>
      <c r="BK24" s="3">
        <v>1</v>
      </c>
      <c r="BL24" s="4">
        <v>1</v>
      </c>
      <c r="BM24" s="15">
        <v>0</v>
      </c>
      <c r="BN24" s="7">
        <v>0</v>
      </c>
      <c r="BO24" s="29"/>
    </row>
    <row r="25" spans="1:67" s="8" customFormat="1" ht="16.5">
      <c r="A25" s="1" t="s">
        <v>30</v>
      </c>
      <c r="B25" s="15">
        <f>SUM(B4:B24)</f>
        <v>760</v>
      </c>
      <c r="C25" s="15">
        <f t="shared" ref="C25:D25" si="0">SUM(C4:C24)</f>
        <v>2656</v>
      </c>
      <c r="D25" s="4">
        <f t="shared" si="0"/>
        <v>3416</v>
      </c>
      <c r="E25" s="15">
        <v>2006779</v>
      </c>
      <c r="F25" s="10">
        <f>D25/E25*100000</f>
        <v>170.22302904305855</v>
      </c>
      <c r="G25" s="15">
        <f>SUM(G4:G24)</f>
        <v>705</v>
      </c>
      <c r="H25" s="15">
        <f t="shared" ref="H25:I25" si="1">SUM(H4:H24)</f>
        <v>2904</v>
      </c>
      <c r="I25" s="4">
        <f t="shared" si="1"/>
        <v>3609</v>
      </c>
      <c r="J25" s="15">
        <v>1949051</v>
      </c>
      <c r="K25" s="10">
        <f>I25/J25*100000</f>
        <v>185.16703770193803</v>
      </c>
      <c r="L25" s="15">
        <f>SUM(L4:L24)</f>
        <v>675</v>
      </c>
      <c r="M25" s="15">
        <f t="shared" ref="M25:N25" si="2">SUM(M4:M24)</f>
        <v>3148</v>
      </c>
      <c r="N25" s="4">
        <f t="shared" si="2"/>
        <v>3823</v>
      </c>
      <c r="O25" s="15">
        <v>1891889</v>
      </c>
      <c r="P25" s="10">
        <f>N25/O25*100000</f>
        <v>202.07316602612519</v>
      </c>
      <c r="Q25" s="15">
        <f>SUM(Q4:Q24)</f>
        <v>745</v>
      </c>
      <c r="R25" s="15">
        <f t="shared" ref="R25:S25" si="3">SUM(R4:R24)</f>
        <v>3059</v>
      </c>
      <c r="S25" s="4">
        <f t="shared" si="3"/>
        <v>3804</v>
      </c>
      <c r="T25" s="15">
        <v>1841192</v>
      </c>
      <c r="U25" s="10">
        <f>S25/T25*100000</f>
        <v>206.60528614071754</v>
      </c>
      <c r="V25" s="15">
        <f t="shared" ref="V25:X25" si="4">SUM(V4:V24)</f>
        <v>808</v>
      </c>
      <c r="W25" s="15">
        <f t="shared" si="4"/>
        <v>3236</v>
      </c>
      <c r="X25" s="4">
        <f t="shared" si="4"/>
        <v>4044</v>
      </c>
      <c r="Y25" s="15">
        <v>1798187</v>
      </c>
      <c r="Z25" s="10">
        <f>X25/Y25*100000</f>
        <v>224.89318407929764</v>
      </c>
      <c r="AA25" s="15">
        <f t="shared" ref="AA25:AC25" si="5">SUM(AA4:AA24)</f>
        <v>1056</v>
      </c>
      <c r="AB25" s="15">
        <f t="shared" si="5"/>
        <v>4223</v>
      </c>
      <c r="AC25" s="4">
        <f t="shared" si="5"/>
        <v>5279</v>
      </c>
      <c r="AD25" s="15">
        <v>1767790</v>
      </c>
      <c r="AE25" s="10">
        <f>AC25/AD25*100000</f>
        <v>298.62144259216308</v>
      </c>
      <c r="AF25" s="15">
        <f t="shared" ref="AF25:AH25" si="6">SUM(AF4:AF24)</f>
        <v>1373</v>
      </c>
      <c r="AG25" s="15">
        <f t="shared" si="6"/>
        <v>5196</v>
      </c>
      <c r="AH25" s="4">
        <f t="shared" si="6"/>
        <v>6569</v>
      </c>
      <c r="AI25" s="15">
        <v>1778794</v>
      </c>
      <c r="AJ25" s="10">
        <f>AH25/AI25*100000</f>
        <v>369.29515165893298</v>
      </c>
      <c r="AK25" s="15">
        <f t="shared" ref="AK25:AM25" si="7">SUM(AK4:AK24)</f>
        <v>967</v>
      </c>
      <c r="AL25" s="15">
        <f t="shared" si="7"/>
        <v>4146</v>
      </c>
      <c r="AM25" s="4">
        <f t="shared" si="7"/>
        <v>5113</v>
      </c>
      <c r="AN25" s="15">
        <v>1757375</v>
      </c>
      <c r="AO25" s="10">
        <f>AM25/AN25*100000</f>
        <v>290.94530194181664</v>
      </c>
      <c r="AP25" s="15">
        <f t="shared" ref="AP25:AR25" si="8">SUM(AP4:AP24)</f>
        <v>1182</v>
      </c>
      <c r="AQ25" s="15">
        <f t="shared" si="8"/>
        <v>5895</v>
      </c>
      <c r="AR25" s="4">
        <f t="shared" si="8"/>
        <v>7077</v>
      </c>
      <c r="AS25" s="15">
        <v>1747537</v>
      </c>
      <c r="AT25" s="10">
        <f>AR25/AS25*100000</f>
        <v>404.96996630114273</v>
      </c>
      <c r="AU25" s="15">
        <f t="shared" ref="AU25:AV25" si="9">SUM(AU4:AU24)</f>
        <v>2368</v>
      </c>
      <c r="AV25" s="15">
        <f t="shared" si="9"/>
        <v>10081</v>
      </c>
      <c r="AW25" s="4">
        <f>SUM(AW4:AW24)</f>
        <v>12449</v>
      </c>
      <c r="AX25" s="15">
        <v>1729960</v>
      </c>
      <c r="AY25" s="10">
        <f>AW25/AX25*100000</f>
        <v>719.61201415061623</v>
      </c>
      <c r="AZ25" s="15">
        <f t="shared" ref="AZ25:BB25" si="10">SUM(AZ4:AZ24)</f>
        <v>2920</v>
      </c>
      <c r="BA25" s="15">
        <f t="shared" si="10"/>
        <v>9555</v>
      </c>
      <c r="BB25" s="4">
        <f t="shared" si="10"/>
        <v>12475</v>
      </c>
      <c r="BC25" s="15">
        <v>1710456</v>
      </c>
      <c r="BD25" s="10">
        <f>BB25/BC25*100000</f>
        <v>729.33767369637098</v>
      </c>
      <c r="BE25" s="15">
        <f t="shared" ref="BE25:BG25" si="11">SUM(BE4:BE24)</f>
        <v>3797</v>
      </c>
      <c r="BF25" s="15">
        <f t="shared" si="11"/>
        <v>9520</v>
      </c>
      <c r="BG25" s="4">
        <f t="shared" si="11"/>
        <v>13317</v>
      </c>
      <c r="BH25" s="15">
        <v>1690846</v>
      </c>
      <c r="BI25" s="10">
        <f>BG25/BH25*100000</f>
        <v>787.59390269722962</v>
      </c>
      <c r="BJ25" s="15">
        <f t="shared" ref="BJ25:BL25" si="12">SUM(BJ4:BJ24)</f>
        <v>116</v>
      </c>
      <c r="BK25" s="15">
        <f t="shared" si="12"/>
        <v>423</v>
      </c>
      <c r="BL25" s="4">
        <f t="shared" si="12"/>
        <v>539</v>
      </c>
      <c r="BM25" s="15">
        <v>1670640</v>
      </c>
      <c r="BN25" s="10">
        <f>BL25/BM25*100000</f>
        <v>32.26308480582292</v>
      </c>
      <c r="BO25" s="28"/>
    </row>
    <row r="26" spans="1:67" ht="30.75" customHeight="1">
      <c r="A26" s="31" t="s">
        <v>31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0"/>
    </row>
    <row r="27" spans="1:67">
      <c r="AY27" s="14"/>
    </row>
    <row r="28" spans="1:67">
      <c r="BG28" s="14"/>
      <c r="BH28" s="24"/>
    </row>
  </sheetData>
  <mergeCells count="16">
    <mergeCell ref="A1:BN1"/>
    <mergeCell ref="AU2:AY2"/>
    <mergeCell ref="AZ2:BD2"/>
    <mergeCell ref="BE2:BI2"/>
    <mergeCell ref="BJ2:BN2"/>
    <mergeCell ref="A26:BN26"/>
    <mergeCell ref="V2:Z2"/>
    <mergeCell ref="AA2:AE2"/>
    <mergeCell ref="AF2:AJ2"/>
    <mergeCell ref="AK2:AO2"/>
    <mergeCell ref="AP2:AT2"/>
    <mergeCell ref="A2:A3"/>
    <mergeCell ref="B2:F2"/>
    <mergeCell ref="G2:K2"/>
    <mergeCell ref="L2:P2"/>
    <mergeCell ref="Q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EBF6-FFED-441E-8589-B2E3773B0E42}">
  <sheetPr>
    <tabColor rgb="FF92D050"/>
  </sheetPr>
  <dimension ref="A1:AP137"/>
  <sheetViews>
    <sheetView workbookViewId="0">
      <pane xSplit="2" ySplit="3" topLeftCell="C117" activePane="bottomRight" state="frozen"/>
      <selection pane="bottomRight" activeCell="C136" sqref="C136:AO136"/>
      <selection pane="bottomLeft"/>
      <selection pane="topRight"/>
    </sheetView>
  </sheetViews>
  <sheetFormatPr defaultColWidth="11.42578125" defaultRowHeight="15"/>
  <cols>
    <col min="1" max="1" width="15.85546875" style="6" bestFit="1" customWidth="1"/>
    <col min="2" max="2" width="31.5703125" style="6" bestFit="1" customWidth="1"/>
    <col min="3" max="3" width="6" style="6" bestFit="1" customWidth="1"/>
    <col min="4" max="5" width="7.85546875" style="6" bestFit="1" customWidth="1"/>
    <col min="6" max="6" width="6" style="6" bestFit="1" customWidth="1"/>
    <col min="7" max="8" width="7.85546875" style="6" bestFit="1" customWidth="1"/>
    <col min="9" max="9" width="6" style="6" bestFit="1" customWidth="1"/>
    <col min="10" max="11" width="7.85546875" style="6" bestFit="1" customWidth="1"/>
    <col min="12" max="12" width="6" style="6" bestFit="1" customWidth="1"/>
    <col min="13" max="14" width="7.85546875" style="6" bestFit="1" customWidth="1"/>
    <col min="15" max="15" width="6" style="6" bestFit="1" customWidth="1"/>
    <col min="16" max="23" width="7.85546875" style="6" bestFit="1" customWidth="1"/>
    <col min="24" max="24" width="6" style="6" bestFit="1" customWidth="1"/>
    <col min="25" max="30" width="7.85546875" style="6" bestFit="1" customWidth="1"/>
    <col min="31" max="32" width="9" style="6" bestFit="1" customWidth="1"/>
    <col min="33" max="34" width="7.85546875" style="6" bestFit="1" customWidth="1"/>
    <col min="35" max="35" width="9" style="6" bestFit="1" customWidth="1"/>
    <col min="36" max="36" width="6.5703125" style="6" customWidth="1"/>
    <col min="37" max="37" width="7.28515625" style="6" customWidth="1"/>
    <col min="38" max="38" width="9.42578125" style="6" customWidth="1"/>
    <col min="39" max="39" width="7.5703125" style="6" customWidth="1"/>
    <col min="40" max="40" width="5.28515625" style="6" customWidth="1"/>
    <col min="41" max="41" width="8" style="6" customWidth="1"/>
    <col min="42" max="16384" width="11.42578125" style="6"/>
  </cols>
  <sheetData>
    <row r="1" spans="1:41" ht="16.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</row>
    <row r="2" spans="1:41" ht="16.5">
      <c r="A2" s="35" t="s">
        <v>1</v>
      </c>
      <c r="B2" s="46" t="s">
        <v>33</v>
      </c>
      <c r="C2" s="35">
        <v>2013</v>
      </c>
      <c r="D2" s="35"/>
      <c r="E2" s="35"/>
      <c r="F2" s="35">
        <v>2014</v>
      </c>
      <c r="G2" s="35"/>
      <c r="H2" s="35"/>
      <c r="I2" s="35">
        <v>2015</v>
      </c>
      <c r="J2" s="35"/>
      <c r="K2" s="35"/>
      <c r="L2" s="35">
        <v>2016</v>
      </c>
      <c r="M2" s="35"/>
      <c r="N2" s="35"/>
      <c r="O2" s="35">
        <v>2017</v>
      </c>
      <c r="P2" s="35"/>
      <c r="Q2" s="35"/>
      <c r="R2" s="35">
        <v>2018</v>
      </c>
      <c r="S2" s="35"/>
      <c r="T2" s="35"/>
      <c r="U2" s="35">
        <v>2019</v>
      </c>
      <c r="V2" s="35"/>
      <c r="W2" s="35"/>
      <c r="X2" s="35">
        <v>2020</v>
      </c>
      <c r="Y2" s="35"/>
      <c r="Z2" s="35"/>
      <c r="AA2" s="35">
        <v>2021</v>
      </c>
      <c r="AB2" s="35"/>
      <c r="AC2" s="35"/>
      <c r="AD2" s="35">
        <v>2022</v>
      </c>
      <c r="AE2" s="35"/>
      <c r="AF2" s="35"/>
      <c r="AG2" s="35">
        <v>2023</v>
      </c>
      <c r="AH2" s="35"/>
      <c r="AI2" s="35"/>
      <c r="AJ2" s="35">
        <v>2024</v>
      </c>
      <c r="AK2" s="35"/>
      <c r="AL2" s="35"/>
      <c r="AM2" s="35">
        <v>2025</v>
      </c>
      <c r="AN2" s="35"/>
      <c r="AO2" s="35"/>
    </row>
    <row r="3" spans="1:41" ht="47.25">
      <c r="A3" s="35"/>
      <c r="B3" s="47"/>
      <c r="C3" s="5" t="s">
        <v>2</v>
      </c>
      <c r="D3" s="5" t="s">
        <v>3</v>
      </c>
      <c r="E3" s="5" t="s">
        <v>4</v>
      </c>
      <c r="F3" s="5" t="s">
        <v>2</v>
      </c>
      <c r="G3" s="5" t="s">
        <v>3</v>
      </c>
      <c r="H3" s="5" t="s">
        <v>4</v>
      </c>
      <c r="I3" s="5" t="s">
        <v>2</v>
      </c>
      <c r="J3" s="5" t="s">
        <v>3</v>
      </c>
      <c r="K3" s="5" t="s">
        <v>4</v>
      </c>
      <c r="L3" s="5" t="s">
        <v>2</v>
      </c>
      <c r="M3" s="5" t="s">
        <v>3</v>
      </c>
      <c r="N3" s="5" t="s">
        <v>4</v>
      </c>
      <c r="O3" s="5" t="s">
        <v>2</v>
      </c>
      <c r="P3" s="5" t="s">
        <v>3</v>
      </c>
      <c r="Q3" s="5" t="s">
        <v>4</v>
      </c>
      <c r="R3" s="5" t="s">
        <v>2</v>
      </c>
      <c r="S3" s="5" t="s">
        <v>3</v>
      </c>
      <c r="T3" s="5" t="s">
        <v>4</v>
      </c>
      <c r="U3" s="5" t="s">
        <v>2</v>
      </c>
      <c r="V3" s="5" t="s">
        <v>3</v>
      </c>
      <c r="W3" s="5" t="s">
        <v>4</v>
      </c>
      <c r="X3" s="5" t="s">
        <v>2</v>
      </c>
      <c r="Y3" s="5" t="s">
        <v>3</v>
      </c>
      <c r="Z3" s="5" t="s">
        <v>4</v>
      </c>
      <c r="AA3" s="5" t="s">
        <v>2</v>
      </c>
      <c r="AB3" s="5" t="s">
        <v>3</v>
      </c>
      <c r="AC3" s="5" t="s">
        <v>4</v>
      </c>
      <c r="AD3" s="5" t="s">
        <v>2</v>
      </c>
      <c r="AE3" s="5" t="s">
        <v>3</v>
      </c>
      <c r="AF3" s="5" t="s">
        <v>4</v>
      </c>
      <c r="AG3" s="5" t="s">
        <v>2</v>
      </c>
      <c r="AH3" s="5" t="s">
        <v>3</v>
      </c>
      <c r="AI3" s="5" t="s">
        <v>4</v>
      </c>
      <c r="AJ3" s="5" t="s">
        <v>2</v>
      </c>
      <c r="AK3" s="5" t="s">
        <v>3</v>
      </c>
      <c r="AL3" s="5" t="s">
        <v>4</v>
      </c>
      <c r="AM3" s="5" t="s">
        <v>2</v>
      </c>
      <c r="AN3" s="5" t="s">
        <v>3</v>
      </c>
      <c r="AO3" s="5" t="s">
        <v>4</v>
      </c>
    </row>
    <row r="4" spans="1:41" ht="16.5">
      <c r="A4" s="37" t="s">
        <v>8</v>
      </c>
      <c r="B4" s="2" t="s">
        <v>34</v>
      </c>
      <c r="C4" s="3">
        <v>1</v>
      </c>
      <c r="D4" s="3">
        <v>8</v>
      </c>
      <c r="E4" s="4">
        <f>SUM(C4:D4)</f>
        <v>9</v>
      </c>
      <c r="F4" s="3">
        <v>2</v>
      </c>
      <c r="G4" s="3">
        <v>9</v>
      </c>
      <c r="H4" s="4">
        <f>SUM(F4:G4)</f>
        <v>11</v>
      </c>
      <c r="I4" s="3">
        <v>1</v>
      </c>
      <c r="J4" s="3">
        <v>10</v>
      </c>
      <c r="K4" s="4">
        <f>SUM(I4:J4)</f>
        <v>11</v>
      </c>
      <c r="L4" s="3">
        <v>3</v>
      </c>
      <c r="M4" s="3">
        <v>6</v>
      </c>
      <c r="N4" s="4">
        <f>SUM(L4:M4)</f>
        <v>9</v>
      </c>
      <c r="O4" s="3">
        <v>1</v>
      </c>
      <c r="P4" s="3">
        <v>6</v>
      </c>
      <c r="Q4" s="4">
        <f>SUM(O4:P4)</f>
        <v>7</v>
      </c>
      <c r="R4" s="3">
        <v>1</v>
      </c>
      <c r="S4" s="3">
        <v>11</v>
      </c>
      <c r="T4" s="4">
        <f>SUM(R4:S4)</f>
        <v>12</v>
      </c>
      <c r="U4" s="3">
        <v>5</v>
      </c>
      <c r="V4" s="3">
        <v>17</v>
      </c>
      <c r="W4" s="4">
        <f>SUM(U4:V4)</f>
        <v>22</v>
      </c>
      <c r="X4" s="3">
        <v>2</v>
      </c>
      <c r="Y4" s="3">
        <v>16</v>
      </c>
      <c r="Z4" s="4">
        <f>SUM(X4:Y4)</f>
        <v>18</v>
      </c>
      <c r="AA4" s="3">
        <v>2</v>
      </c>
      <c r="AB4" s="3">
        <v>18</v>
      </c>
      <c r="AC4" s="4">
        <f>SUM(AA4:AB4)</f>
        <v>20</v>
      </c>
      <c r="AD4" s="3">
        <v>2</v>
      </c>
      <c r="AE4" s="3">
        <v>46</v>
      </c>
      <c r="AF4" s="4">
        <f>SUM(AD4:AE4)</f>
        <v>48</v>
      </c>
      <c r="AG4" s="3">
        <v>8</v>
      </c>
      <c r="AH4" s="3">
        <v>31</v>
      </c>
      <c r="AI4" s="4">
        <v>39</v>
      </c>
      <c r="AJ4" s="3">
        <v>9</v>
      </c>
      <c r="AK4" s="3">
        <v>24</v>
      </c>
      <c r="AL4" s="4">
        <v>33</v>
      </c>
      <c r="AM4" s="3">
        <v>0</v>
      </c>
      <c r="AN4" s="3">
        <v>1</v>
      </c>
      <c r="AO4" s="4">
        <v>1</v>
      </c>
    </row>
    <row r="5" spans="1:41" ht="16.5">
      <c r="A5" s="38"/>
      <c r="B5" s="2" t="s">
        <v>35</v>
      </c>
      <c r="C5" s="3">
        <v>9</v>
      </c>
      <c r="D5" s="3">
        <v>32</v>
      </c>
      <c r="E5" s="4">
        <f>SUM(C5:D5)</f>
        <v>41</v>
      </c>
      <c r="F5" s="3">
        <v>9</v>
      </c>
      <c r="G5" s="3">
        <v>21</v>
      </c>
      <c r="H5" s="4">
        <f>SUM(F5:G5)</f>
        <v>30</v>
      </c>
      <c r="I5" s="3">
        <v>5</v>
      </c>
      <c r="J5" s="3">
        <v>19</v>
      </c>
      <c r="K5" s="4">
        <f>SUM(I5:J5)</f>
        <v>24</v>
      </c>
      <c r="L5" s="3">
        <v>7</v>
      </c>
      <c r="M5" s="3">
        <v>22</v>
      </c>
      <c r="N5" s="4">
        <f>SUM(L5:M5)</f>
        <v>29</v>
      </c>
      <c r="O5" s="3">
        <v>4</v>
      </c>
      <c r="P5" s="3">
        <v>22</v>
      </c>
      <c r="Q5" s="4">
        <f>SUM(O5:P5)</f>
        <v>26</v>
      </c>
      <c r="R5" s="3">
        <v>5</v>
      </c>
      <c r="S5" s="3">
        <v>30</v>
      </c>
      <c r="T5" s="4">
        <f>SUM(R5:S5)</f>
        <v>35</v>
      </c>
      <c r="U5" s="3">
        <v>14</v>
      </c>
      <c r="V5" s="3">
        <v>66</v>
      </c>
      <c r="W5" s="4">
        <f>SUM(U5:V5)</f>
        <v>80</v>
      </c>
      <c r="X5" s="3">
        <v>6</v>
      </c>
      <c r="Y5" s="3">
        <v>38</v>
      </c>
      <c r="Z5" s="4">
        <f>SUM(X5:Y5)</f>
        <v>44</v>
      </c>
      <c r="AA5" s="3">
        <v>5</v>
      </c>
      <c r="AB5" s="3">
        <v>53</v>
      </c>
      <c r="AC5" s="4">
        <f>SUM(AA5:AB5)</f>
        <v>58</v>
      </c>
      <c r="AD5" s="3">
        <v>16</v>
      </c>
      <c r="AE5" s="3">
        <v>67</v>
      </c>
      <c r="AF5" s="4">
        <f>SUM(AD5:AE5)</f>
        <v>83</v>
      </c>
      <c r="AG5" s="3">
        <v>25</v>
      </c>
      <c r="AH5" s="3">
        <v>62</v>
      </c>
      <c r="AI5" s="4">
        <v>87</v>
      </c>
      <c r="AJ5" s="3">
        <v>25</v>
      </c>
      <c r="AK5" s="3">
        <v>58</v>
      </c>
      <c r="AL5" s="4">
        <v>83</v>
      </c>
      <c r="AM5" s="3">
        <v>0</v>
      </c>
      <c r="AN5" s="3">
        <v>0</v>
      </c>
      <c r="AO5" s="4">
        <f>SUM(AM5:AN5)</f>
        <v>0</v>
      </c>
    </row>
    <row r="6" spans="1:41" ht="16.5">
      <c r="A6" s="38"/>
      <c r="B6" s="2" t="s">
        <v>36</v>
      </c>
      <c r="C6" s="3">
        <v>0</v>
      </c>
      <c r="D6" s="3">
        <v>3</v>
      </c>
      <c r="E6" s="4">
        <f>SUM(C6:D6)</f>
        <v>3</v>
      </c>
      <c r="F6" s="3">
        <v>0</v>
      </c>
      <c r="G6" s="3">
        <v>2</v>
      </c>
      <c r="H6" s="4">
        <f>SUM(F6:G6)</f>
        <v>2</v>
      </c>
      <c r="I6" s="3">
        <v>1</v>
      </c>
      <c r="J6" s="3">
        <v>0</v>
      </c>
      <c r="K6" s="4">
        <f>SUM(I6:J6)</f>
        <v>1</v>
      </c>
      <c r="L6" s="3">
        <v>0</v>
      </c>
      <c r="M6" s="3">
        <v>0</v>
      </c>
      <c r="N6" s="4">
        <f>SUM(L6:M6)</f>
        <v>0</v>
      </c>
      <c r="O6" s="3">
        <v>0</v>
      </c>
      <c r="P6" s="3">
        <v>2</v>
      </c>
      <c r="Q6" s="4">
        <f>SUM(O6:P6)</f>
        <v>2</v>
      </c>
      <c r="R6" s="3">
        <v>0</v>
      </c>
      <c r="S6" s="3">
        <v>3</v>
      </c>
      <c r="T6" s="4">
        <f>SUM(R6:S6)</f>
        <v>3</v>
      </c>
      <c r="U6" s="3">
        <v>0</v>
      </c>
      <c r="V6" s="3">
        <v>0</v>
      </c>
      <c r="W6" s="4">
        <f>SUM(U6:V6)</f>
        <v>0</v>
      </c>
      <c r="X6" s="3">
        <v>0</v>
      </c>
      <c r="Y6" s="3">
        <v>0</v>
      </c>
      <c r="Z6" s="4">
        <f>SUM(X6:Y6)</f>
        <v>0</v>
      </c>
      <c r="AA6" s="3">
        <v>0</v>
      </c>
      <c r="AB6" s="3">
        <v>0</v>
      </c>
      <c r="AC6" s="4">
        <f>SUM(AA6:AB6)</f>
        <v>0</v>
      </c>
      <c r="AD6" s="3">
        <v>0</v>
      </c>
      <c r="AE6" s="3">
        <v>2</v>
      </c>
      <c r="AF6" s="4">
        <f>SUM(AD6:AE6)</f>
        <v>2</v>
      </c>
      <c r="AG6" s="3">
        <v>0</v>
      </c>
      <c r="AH6" s="3">
        <v>0</v>
      </c>
      <c r="AI6" s="4">
        <f>SUM(AG6:AH6)</f>
        <v>0</v>
      </c>
      <c r="AJ6" s="3">
        <v>0</v>
      </c>
      <c r="AK6" s="3">
        <v>0</v>
      </c>
      <c r="AL6" s="4">
        <f>SUM(AJ6:AK6)</f>
        <v>0</v>
      </c>
      <c r="AM6" s="3">
        <v>0</v>
      </c>
      <c r="AN6" s="3">
        <v>0</v>
      </c>
      <c r="AO6" s="4">
        <f>SUM(AM6:AN6)</f>
        <v>0</v>
      </c>
    </row>
    <row r="7" spans="1:41" ht="16.5">
      <c r="A7" s="37" t="s">
        <v>9</v>
      </c>
      <c r="B7" s="2" t="s">
        <v>37</v>
      </c>
      <c r="C7" s="3">
        <v>5</v>
      </c>
      <c r="D7" s="3">
        <v>14</v>
      </c>
      <c r="E7" s="4">
        <f>SUM(C7:D7)</f>
        <v>19</v>
      </c>
      <c r="F7" s="3">
        <v>1</v>
      </c>
      <c r="G7" s="3">
        <v>16</v>
      </c>
      <c r="H7" s="4">
        <f>SUM(F7:G7)</f>
        <v>17</v>
      </c>
      <c r="I7" s="3">
        <v>8</v>
      </c>
      <c r="J7" s="3">
        <v>10</v>
      </c>
      <c r="K7" s="4">
        <f>SUM(I7:J7)</f>
        <v>18</v>
      </c>
      <c r="L7" s="3">
        <v>4</v>
      </c>
      <c r="M7" s="3">
        <v>16</v>
      </c>
      <c r="N7" s="4">
        <f>SUM(L7:M7)</f>
        <v>20</v>
      </c>
      <c r="O7" s="3">
        <v>1</v>
      </c>
      <c r="P7" s="3">
        <v>20</v>
      </c>
      <c r="Q7" s="4">
        <f>SUM(O7:P7)</f>
        <v>21</v>
      </c>
      <c r="R7" s="3">
        <v>11</v>
      </c>
      <c r="S7" s="3">
        <v>20</v>
      </c>
      <c r="T7" s="4">
        <f>SUM(R7:S7)</f>
        <v>31</v>
      </c>
      <c r="U7" s="3">
        <v>6</v>
      </c>
      <c r="V7" s="3">
        <v>22</v>
      </c>
      <c r="W7" s="4">
        <f>SUM(U7:V7)</f>
        <v>28</v>
      </c>
      <c r="X7" s="3">
        <v>5</v>
      </c>
      <c r="Y7" s="3">
        <v>27</v>
      </c>
      <c r="Z7" s="4">
        <f>SUM(X7:Y7)</f>
        <v>32</v>
      </c>
      <c r="AA7" s="3">
        <v>9</v>
      </c>
      <c r="AB7" s="3">
        <v>25</v>
      </c>
      <c r="AC7" s="4">
        <f>SUM(AA7:AB7)</f>
        <v>34</v>
      </c>
      <c r="AD7" s="3">
        <v>20</v>
      </c>
      <c r="AE7" s="3">
        <v>56</v>
      </c>
      <c r="AF7" s="4">
        <f>SUM(AD7:AE7)</f>
        <v>76</v>
      </c>
      <c r="AG7" s="3">
        <v>27</v>
      </c>
      <c r="AH7" s="3">
        <v>63</v>
      </c>
      <c r="AI7" s="4">
        <v>90</v>
      </c>
      <c r="AJ7" s="3">
        <v>44</v>
      </c>
      <c r="AK7" s="3">
        <v>60</v>
      </c>
      <c r="AL7" s="4">
        <v>104</v>
      </c>
      <c r="AM7" s="3">
        <v>1</v>
      </c>
      <c r="AN7" s="3">
        <v>1</v>
      </c>
      <c r="AO7" s="4">
        <v>2</v>
      </c>
    </row>
    <row r="8" spans="1:41" ht="16.5">
      <c r="A8" s="38"/>
      <c r="B8" s="2" t="s">
        <v>38</v>
      </c>
      <c r="C8" s="3">
        <v>9</v>
      </c>
      <c r="D8" s="3">
        <v>12</v>
      </c>
      <c r="E8" s="4">
        <f>SUM(C8:D8)</f>
        <v>21</v>
      </c>
      <c r="F8" s="3"/>
      <c r="G8" s="3">
        <v>5</v>
      </c>
      <c r="H8" s="4">
        <f>SUM(F8:G8)</f>
        <v>5</v>
      </c>
      <c r="I8" s="3">
        <v>5</v>
      </c>
      <c r="J8" s="3">
        <v>20</v>
      </c>
      <c r="K8" s="4">
        <f>SUM(I8:J8)</f>
        <v>25</v>
      </c>
      <c r="L8" s="3">
        <v>6</v>
      </c>
      <c r="M8" s="3">
        <v>16</v>
      </c>
      <c r="N8" s="4">
        <f>SUM(L8:M8)</f>
        <v>22</v>
      </c>
      <c r="O8" s="3">
        <v>5</v>
      </c>
      <c r="P8" s="3">
        <v>23</v>
      </c>
      <c r="Q8" s="4">
        <f>SUM(O8:P8)</f>
        <v>28</v>
      </c>
      <c r="R8" s="3">
        <v>6</v>
      </c>
      <c r="S8" s="3">
        <v>21</v>
      </c>
      <c r="T8" s="4">
        <f>SUM(R8:S8)</f>
        <v>27</v>
      </c>
      <c r="U8" s="3">
        <v>5</v>
      </c>
      <c r="V8" s="3">
        <v>11</v>
      </c>
      <c r="W8" s="4">
        <f>SUM(U8:V8)</f>
        <v>16</v>
      </c>
      <c r="X8" s="3">
        <v>3</v>
      </c>
      <c r="Y8" s="3">
        <v>25</v>
      </c>
      <c r="Z8" s="4">
        <f>SUM(X8:Y8)</f>
        <v>28</v>
      </c>
      <c r="AA8" s="3">
        <v>3</v>
      </c>
      <c r="AB8" s="3">
        <v>21</v>
      </c>
      <c r="AC8" s="4">
        <f>SUM(AA8:AB8)</f>
        <v>24</v>
      </c>
      <c r="AD8" s="3">
        <v>9</v>
      </c>
      <c r="AE8" s="3">
        <v>41</v>
      </c>
      <c r="AF8" s="4">
        <f>SUM(AD8:AE8)</f>
        <v>50</v>
      </c>
      <c r="AG8" s="3">
        <v>19</v>
      </c>
      <c r="AH8" s="3">
        <v>40</v>
      </c>
      <c r="AI8" s="4">
        <v>59</v>
      </c>
      <c r="AJ8" s="3">
        <v>20</v>
      </c>
      <c r="AK8" s="3">
        <v>30</v>
      </c>
      <c r="AL8" s="4">
        <v>50</v>
      </c>
      <c r="AM8" s="3">
        <v>1</v>
      </c>
      <c r="AN8" s="3">
        <v>1</v>
      </c>
      <c r="AO8" s="4">
        <v>2</v>
      </c>
    </row>
    <row r="9" spans="1:41" ht="16.5">
      <c r="A9" s="38"/>
      <c r="B9" s="2" t="s">
        <v>39</v>
      </c>
      <c r="C9" s="3">
        <v>1</v>
      </c>
      <c r="D9" s="3">
        <v>5</v>
      </c>
      <c r="E9" s="4">
        <f>SUM(C9:D9)</f>
        <v>6</v>
      </c>
      <c r="F9" s="3">
        <v>1</v>
      </c>
      <c r="G9" s="3">
        <v>3</v>
      </c>
      <c r="H9" s="4">
        <f>SUM(F9:G9)</f>
        <v>4</v>
      </c>
      <c r="I9" s="3">
        <v>3</v>
      </c>
      <c r="J9" s="3">
        <v>3</v>
      </c>
      <c r="K9" s="4">
        <f>SUM(I9:J9)</f>
        <v>6</v>
      </c>
      <c r="L9" s="3">
        <v>0</v>
      </c>
      <c r="M9" s="3">
        <v>10</v>
      </c>
      <c r="N9" s="4">
        <f>SUM(L9:M9)</f>
        <v>10</v>
      </c>
      <c r="O9" s="3">
        <v>3</v>
      </c>
      <c r="P9" s="3">
        <v>3</v>
      </c>
      <c r="Q9" s="4">
        <f>SUM(O9:P9)</f>
        <v>6</v>
      </c>
      <c r="R9" s="3">
        <v>1</v>
      </c>
      <c r="S9" s="3">
        <v>4</v>
      </c>
      <c r="T9" s="4">
        <f>SUM(R9:S9)</f>
        <v>5</v>
      </c>
      <c r="U9" s="3">
        <v>3</v>
      </c>
      <c r="V9" s="3">
        <v>8</v>
      </c>
      <c r="W9" s="4">
        <f>SUM(U9:V9)</f>
        <v>11</v>
      </c>
      <c r="X9" s="3">
        <v>1</v>
      </c>
      <c r="Y9" s="3">
        <v>2</v>
      </c>
      <c r="Z9" s="4">
        <f>SUM(X9:Y9)</f>
        <v>3</v>
      </c>
      <c r="AA9" s="3">
        <v>3</v>
      </c>
      <c r="AB9" s="3">
        <v>11</v>
      </c>
      <c r="AC9" s="4">
        <f>SUM(AA9:AB9)</f>
        <v>14</v>
      </c>
      <c r="AD9" s="3">
        <v>3</v>
      </c>
      <c r="AE9" s="3">
        <v>16</v>
      </c>
      <c r="AF9" s="4">
        <f>SUM(AD9:AE9)</f>
        <v>19</v>
      </c>
      <c r="AG9" s="3">
        <v>12</v>
      </c>
      <c r="AH9" s="3">
        <v>25</v>
      </c>
      <c r="AI9" s="4">
        <v>37</v>
      </c>
      <c r="AJ9" s="3">
        <v>12</v>
      </c>
      <c r="AK9" s="3">
        <v>24</v>
      </c>
      <c r="AL9" s="4">
        <v>36</v>
      </c>
      <c r="AM9" s="3">
        <v>0</v>
      </c>
      <c r="AN9" s="3">
        <v>0</v>
      </c>
      <c r="AO9" s="4">
        <f>SUM(AM9:AN9)</f>
        <v>0</v>
      </c>
    </row>
    <row r="10" spans="1:41" ht="16.5">
      <c r="A10" s="38"/>
      <c r="B10" s="2" t="s">
        <v>40</v>
      </c>
      <c r="C10" s="3">
        <v>0</v>
      </c>
      <c r="D10" s="3">
        <v>0</v>
      </c>
      <c r="E10" s="11">
        <f>SUM(C10:D10)</f>
        <v>0</v>
      </c>
      <c r="F10" s="3">
        <v>0</v>
      </c>
      <c r="G10" s="3">
        <v>0</v>
      </c>
      <c r="H10" s="11">
        <f>SUM(F10:G10)</f>
        <v>0</v>
      </c>
      <c r="I10" s="3">
        <v>0</v>
      </c>
      <c r="J10" s="3">
        <v>0</v>
      </c>
      <c r="K10" s="11">
        <f>SUM(I10:J10)</f>
        <v>0</v>
      </c>
      <c r="L10" s="3">
        <v>0</v>
      </c>
      <c r="M10" s="3">
        <v>1</v>
      </c>
      <c r="N10" s="4">
        <f>SUM(L10:M10)</f>
        <v>1</v>
      </c>
      <c r="O10" s="3">
        <v>0</v>
      </c>
      <c r="P10" s="3">
        <v>0</v>
      </c>
      <c r="Q10" s="11">
        <f>SUM(O10:P10)</f>
        <v>0</v>
      </c>
      <c r="R10" s="3">
        <v>0</v>
      </c>
      <c r="S10" s="3">
        <v>0</v>
      </c>
      <c r="T10" s="11">
        <f>SUM(R10:S10)</f>
        <v>0</v>
      </c>
      <c r="U10" s="3">
        <v>0</v>
      </c>
      <c r="V10" s="3">
        <v>0</v>
      </c>
      <c r="W10" s="11">
        <f>SUM(U10:V10)</f>
        <v>0</v>
      </c>
      <c r="X10" s="3">
        <v>0</v>
      </c>
      <c r="Y10" s="3">
        <v>0</v>
      </c>
      <c r="Z10" s="11">
        <f>SUM(X10:Y10)</f>
        <v>0</v>
      </c>
      <c r="AA10" s="3">
        <v>0</v>
      </c>
      <c r="AB10" s="3">
        <v>0</v>
      </c>
      <c r="AC10" s="11">
        <f>SUM(AA10:AB10)</f>
        <v>0</v>
      </c>
      <c r="AD10" s="3">
        <v>1</v>
      </c>
      <c r="AE10" s="3">
        <v>1</v>
      </c>
      <c r="AF10" s="4">
        <f>SUM(AD10:AE10)</f>
        <v>2</v>
      </c>
      <c r="AG10" s="3">
        <v>0</v>
      </c>
      <c r="AH10" s="3">
        <v>0</v>
      </c>
      <c r="AI10" s="4">
        <f>SUM(AG10:AH10)</f>
        <v>0</v>
      </c>
      <c r="AJ10" s="3">
        <v>0</v>
      </c>
      <c r="AK10" s="3">
        <v>2</v>
      </c>
      <c r="AL10" s="4">
        <v>2</v>
      </c>
      <c r="AM10" s="3">
        <v>0</v>
      </c>
      <c r="AN10" s="3">
        <v>0</v>
      </c>
      <c r="AO10" s="4">
        <f>SUM(AM10:AN10)</f>
        <v>0</v>
      </c>
    </row>
    <row r="11" spans="1:41" ht="16.5">
      <c r="A11" s="38"/>
      <c r="B11" s="2" t="s">
        <v>36</v>
      </c>
      <c r="C11" s="3">
        <v>0</v>
      </c>
      <c r="D11" s="3">
        <v>0</v>
      </c>
      <c r="E11" s="11">
        <f>SUM(C11:D11)</f>
        <v>0</v>
      </c>
      <c r="F11" s="3">
        <v>0</v>
      </c>
      <c r="G11" s="3">
        <v>0</v>
      </c>
      <c r="H11" s="11">
        <f>SUM(F11:G11)</f>
        <v>0</v>
      </c>
      <c r="I11" s="3">
        <v>0</v>
      </c>
      <c r="J11" s="3">
        <v>0</v>
      </c>
      <c r="K11" s="11">
        <f>SUM(I11:J11)</f>
        <v>0</v>
      </c>
      <c r="L11" s="3">
        <v>0</v>
      </c>
      <c r="M11" s="3">
        <v>0</v>
      </c>
      <c r="N11" s="11">
        <f>SUM(L11:M11)</f>
        <v>0</v>
      </c>
      <c r="O11" s="3">
        <v>0</v>
      </c>
      <c r="P11" s="3">
        <v>0</v>
      </c>
      <c r="Q11" s="11">
        <f>SUM(O11:P11)</f>
        <v>0</v>
      </c>
      <c r="R11" s="3">
        <v>1</v>
      </c>
      <c r="S11" s="3">
        <v>3</v>
      </c>
      <c r="T11" s="4">
        <f>SUM(R11:S11)</f>
        <v>4</v>
      </c>
      <c r="U11" s="3">
        <v>0</v>
      </c>
      <c r="V11" s="3">
        <v>4</v>
      </c>
      <c r="W11" s="4">
        <f>SUM(U11:V11)</f>
        <v>4</v>
      </c>
      <c r="X11" s="3">
        <v>0</v>
      </c>
      <c r="Y11" s="3">
        <v>1</v>
      </c>
      <c r="Z11" s="4">
        <f>SUM(X11:Y11)</f>
        <v>1</v>
      </c>
      <c r="AA11" s="3">
        <v>0</v>
      </c>
      <c r="AB11" s="3">
        <v>0</v>
      </c>
      <c r="AC11" s="4">
        <f>SUM(AA11:AB11)</f>
        <v>0</v>
      </c>
      <c r="AD11" s="3">
        <v>0</v>
      </c>
      <c r="AE11" s="3">
        <v>1</v>
      </c>
      <c r="AF11" s="4">
        <f>SUM(AD11:AE11)</f>
        <v>1</v>
      </c>
      <c r="AG11" s="3">
        <v>0</v>
      </c>
      <c r="AH11" s="3">
        <v>0</v>
      </c>
      <c r="AI11" s="4">
        <f>SUM(AG11:AH11)</f>
        <v>0</v>
      </c>
      <c r="AJ11" s="3">
        <v>1</v>
      </c>
      <c r="AK11" s="3">
        <v>0</v>
      </c>
      <c r="AL11" s="4">
        <v>1</v>
      </c>
      <c r="AM11" s="3">
        <v>0</v>
      </c>
      <c r="AN11" s="3">
        <v>0</v>
      </c>
      <c r="AO11" s="4">
        <f>SUM(AM11:AN11)</f>
        <v>0</v>
      </c>
    </row>
    <row r="12" spans="1:41" ht="16.5">
      <c r="A12" s="37" t="s">
        <v>10</v>
      </c>
      <c r="B12" s="2" t="s">
        <v>41</v>
      </c>
      <c r="C12" s="3">
        <v>7</v>
      </c>
      <c r="D12" s="3">
        <v>17</v>
      </c>
      <c r="E12" s="4">
        <f>SUM(C12:D12)</f>
        <v>24</v>
      </c>
      <c r="F12" s="3">
        <v>3</v>
      </c>
      <c r="G12" s="3">
        <v>12</v>
      </c>
      <c r="H12" s="4">
        <f>SUM(F12:G12)</f>
        <v>15</v>
      </c>
      <c r="I12" s="3">
        <v>1</v>
      </c>
      <c r="J12" s="3">
        <v>15</v>
      </c>
      <c r="K12" s="4">
        <f>SUM(I12:J12)</f>
        <v>16</v>
      </c>
      <c r="L12" s="3">
        <v>5</v>
      </c>
      <c r="M12" s="3">
        <v>14</v>
      </c>
      <c r="N12" s="4">
        <f>SUM(L12:M12)</f>
        <v>19</v>
      </c>
      <c r="O12" s="3">
        <v>1</v>
      </c>
      <c r="P12" s="3">
        <v>21</v>
      </c>
      <c r="Q12" s="4">
        <f>SUM(O12:P12)</f>
        <v>22</v>
      </c>
      <c r="R12" s="3">
        <v>5</v>
      </c>
      <c r="S12" s="3">
        <v>14</v>
      </c>
      <c r="T12" s="4">
        <f>SUM(R12:S12)</f>
        <v>19</v>
      </c>
      <c r="U12" s="3">
        <v>4</v>
      </c>
      <c r="V12" s="3">
        <v>17</v>
      </c>
      <c r="W12" s="4">
        <f>SUM(U12:V12)</f>
        <v>21</v>
      </c>
      <c r="X12" s="3">
        <v>2</v>
      </c>
      <c r="Y12" s="3">
        <v>13</v>
      </c>
      <c r="Z12" s="4">
        <f>SUM(X12:Y12)</f>
        <v>15</v>
      </c>
      <c r="AA12" s="3">
        <v>2</v>
      </c>
      <c r="AB12" s="3">
        <v>19</v>
      </c>
      <c r="AC12" s="4">
        <f>SUM(AA12:AB12)</f>
        <v>21</v>
      </c>
      <c r="AD12" s="3">
        <v>11</v>
      </c>
      <c r="AE12" s="3">
        <v>38</v>
      </c>
      <c r="AF12" s="4">
        <f>SUM(AD12:AE12)</f>
        <v>49</v>
      </c>
      <c r="AG12" s="3">
        <v>2</v>
      </c>
      <c r="AH12" s="3">
        <v>37</v>
      </c>
      <c r="AI12" s="4">
        <v>39</v>
      </c>
      <c r="AJ12" s="3">
        <v>19</v>
      </c>
      <c r="AK12" s="3">
        <v>46</v>
      </c>
      <c r="AL12" s="4">
        <v>65</v>
      </c>
      <c r="AM12" s="3">
        <v>3</v>
      </c>
      <c r="AN12" s="3">
        <v>2</v>
      </c>
      <c r="AO12" s="4">
        <v>5</v>
      </c>
    </row>
    <row r="13" spans="1:41" ht="16.5">
      <c r="A13" s="38"/>
      <c r="B13" s="2" t="s">
        <v>42</v>
      </c>
      <c r="C13" s="3">
        <v>57</v>
      </c>
      <c r="D13" s="3">
        <v>159</v>
      </c>
      <c r="E13" s="4">
        <f>SUM(C13:D13)</f>
        <v>216</v>
      </c>
      <c r="F13" s="3">
        <v>53</v>
      </c>
      <c r="G13" s="3">
        <v>206</v>
      </c>
      <c r="H13" s="4">
        <f>SUM(F13:G13)</f>
        <v>259</v>
      </c>
      <c r="I13" s="3">
        <v>50</v>
      </c>
      <c r="J13" s="3">
        <v>193</v>
      </c>
      <c r="K13" s="4">
        <f>SUM(I13:J13)</f>
        <v>243</v>
      </c>
      <c r="L13" s="3">
        <v>37</v>
      </c>
      <c r="M13" s="3">
        <v>172</v>
      </c>
      <c r="N13" s="4">
        <f>SUM(L13:M13)</f>
        <v>209</v>
      </c>
      <c r="O13" s="3">
        <v>42</v>
      </c>
      <c r="P13" s="3">
        <v>162</v>
      </c>
      <c r="Q13" s="4">
        <f>SUM(O13:P13)</f>
        <v>204</v>
      </c>
      <c r="R13" s="3">
        <v>43</v>
      </c>
      <c r="S13" s="3">
        <v>152</v>
      </c>
      <c r="T13" s="4">
        <f>SUM(R13:S13)</f>
        <v>195</v>
      </c>
      <c r="U13" s="3">
        <v>64</v>
      </c>
      <c r="V13" s="3">
        <v>215</v>
      </c>
      <c r="W13" s="4">
        <f>SUM(U13:V13)</f>
        <v>279</v>
      </c>
      <c r="X13" s="3">
        <v>34</v>
      </c>
      <c r="Y13" s="3">
        <v>204</v>
      </c>
      <c r="Z13" s="4">
        <f>SUM(X13:Y13)</f>
        <v>238</v>
      </c>
      <c r="AA13" s="3">
        <v>42</v>
      </c>
      <c r="AB13" s="3">
        <v>224</v>
      </c>
      <c r="AC13" s="4">
        <f>SUM(AA13:AB13)</f>
        <v>266</v>
      </c>
      <c r="AD13" s="3">
        <v>72</v>
      </c>
      <c r="AE13" s="3">
        <v>390</v>
      </c>
      <c r="AF13" s="4">
        <f>SUM(AD13:AE13)</f>
        <v>462</v>
      </c>
      <c r="AG13" s="3">
        <v>87</v>
      </c>
      <c r="AH13" s="3">
        <v>427</v>
      </c>
      <c r="AI13" s="4">
        <v>514</v>
      </c>
      <c r="AJ13" s="3">
        <v>146</v>
      </c>
      <c r="AK13" s="3">
        <v>461</v>
      </c>
      <c r="AL13" s="4">
        <v>607</v>
      </c>
      <c r="AM13" s="3">
        <v>7</v>
      </c>
      <c r="AN13" s="3">
        <v>15</v>
      </c>
      <c r="AO13" s="4">
        <v>22</v>
      </c>
    </row>
    <row r="14" spans="1:41" ht="16.5">
      <c r="A14" s="38"/>
      <c r="B14" s="2" t="s">
        <v>43</v>
      </c>
      <c r="C14" s="3">
        <v>48</v>
      </c>
      <c r="D14" s="3">
        <v>145</v>
      </c>
      <c r="E14" s="4">
        <f>SUM(C14:D14)</f>
        <v>193</v>
      </c>
      <c r="F14" s="3">
        <v>48</v>
      </c>
      <c r="G14" s="3">
        <v>121</v>
      </c>
      <c r="H14" s="4">
        <f>SUM(F14:G14)</f>
        <v>169</v>
      </c>
      <c r="I14" s="3">
        <v>34</v>
      </c>
      <c r="J14" s="3">
        <v>152</v>
      </c>
      <c r="K14" s="4">
        <f>SUM(I14:J14)</f>
        <v>186</v>
      </c>
      <c r="L14" s="3">
        <v>29</v>
      </c>
      <c r="M14" s="3">
        <v>167</v>
      </c>
      <c r="N14" s="4">
        <f>SUM(L14:M14)</f>
        <v>196</v>
      </c>
      <c r="O14" s="3">
        <v>32</v>
      </c>
      <c r="P14" s="3">
        <v>114</v>
      </c>
      <c r="Q14" s="4">
        <f>SUM(O14:P14)</f>
        <v>146</v>
      </c>
      <c r="R14" s="3">
        <v>31</v>
      </c>
      <c r="S14" s="3">
        <v>157</v>
      </c>
      <c r="T14" s="4">
        <f>SUM(R14:S14)</f>
        <v>188</v>
      </c>
      <c r="U14" s="3">
        <v>47</v>
      </c>
      <c r="V14" s="3">
        <v>194</v>
      </c>
      <c r="W14" s="4">
        <f>SUM(U14:V14)</f>
        <v>241</v>
      </c>
      <c r="X14" s="3">
        <v>41</v>
      </c>
      <c r="Y14" s="3">
        <v>163</v>
      </c>
      <c r="Z14" s="4">
        <f>SUM(X14:Y14)</f>
        <v>204</v>
      </c>
      <c r="AA14" s="3">
        <v>36</v>
      </c>
      <c r="AB14" s="3">
        <v>228</v>
      </c>
      <c r="AC14" s="4">
        <f>SUM(AA14:AB14)</f>
        <v>264</v>
      </c>
      <c r="AD14" s="3">
        <v>97</v>
      </c>
      <c r="AE14" s="3">
        <v>442</v>
      </c>
      <c r="AF14" s="4">
        <f>SUM(AD14:AE14)</f>
        <v>539</v>
      </c>
      <c r="AG14" s="3">
        <v>121</v>
      </c>
      <c r="AH14" s="3">
        <v>450</v>
      </c>
      <c r="AI14" s="4">
        <v>571</v>
      </c>
      <c r="AJ14" s="3">
        <v>170</v>
      </c>
      <c r="AK14" s="3">
        <v>444</v>
      </c>
      <c r="AL14" s="4">
        <v>614</v>
      </c>
      <c r="AM14" s="3">
        <v>1</v>
      </c>
      <c r="AN14" s="3">
        <v>15</v>
      </c>
      <c r="AO14" s="4">
        <v>16</v>
      </c>
    </row>
    <row r="15" spans="1:41" ht="16.5">
      <c r="A15" s="38"/>
      <c r="B15" s="2" t="s">
        <v>44</v>
      </c>
      <c r="C15" s="3">
        <v>26</v>
      </c>
      <c r="D15" s="3">
        <v>95</v>
      </c>
      <c r="E15" s="4">
        <f>SUM(C15:D15)</f>
        <v>121</v>
      </c>
      <c r="F15" s="3">
        <v>25</v>
      </c>
      <c r="G15" s="3">
        <v>72</v>
      </c>
      <c r="H15" s="4">
        <f>SUM(F15:G15)</f>
        <v>97</v>
      </c>
      <c r="I15" s="3">
        <v>26</v>
      </c>
      <c r="J15" s="3">
        <v>95</v>
      </c>
      <c r="K15" s="4">
        <f>SUM(I15:J15)</f>
        <v>121</v>
      </c>
      <c r="L15" s="3">
        <v>18</v>
      </c>
      <c r="M15" s="3">
        <v>90</v>
      </c>
      <c r="N15" s="4">
        <f>SUM(L15:M15)</f>
        <v>108</v>
      </c>
      <c r="O15" s="3">
        <v>15</v>
      </c>
      <c r="P15" s="3">
        <v>79</v>
      </c>
      <c r="Q15" s="4">
        <f>SUM(O15:P15)</f>
        <v>94</v>
      </c>
      <c r="R15" s="3">
        <v>26</v>
      </c>
      <c r="S15" s="3">
        <v>97</v>
      </c>
      <c r="T15" s="4">
        <f>SUM(R15:S15)</f>
        <v>123</v>
      </c>
      <c r="U15" s="3">
        <v>38</v>
      </c>
      <c r="V15" s="3">
        <v>152</v>
      </c>
      <c r="W15" s="4">
        <f>SUM(U15:V15)</f>
        <v>190</v>
      </c>
      <c r="X15" s="3">
        <v>17</v>
      </c>
      <c r="Y15" s="3">
        <v>93</v>
      </c>
      <c r="Z15" s="4">
        <f>SUM(X15:Y15)</f>
        <v>110</v>
      </c>
      <c r="AA15" s="3">
        <v>20</v>
      </c>
      <c r="AB15" s="3">
        <v>145</v>
      </c>
      <c r="AC15" s="4">
        <f>SUM(AA15:AB15)</f>
        <v>165</v>
      </c>
      <c r="AD15" s="3">
        <v>63</v>
      </c>
      <c r="AE15" s="3">
        <v>263</v>
      </c>
      <c r="AF15" s="4">
        <f>SUM(AD15:AE15)</f>
        <v>326</v>
      </c>
      <c r="AG15" s="3">
        <v>79</v>
      </c>
      <c r="AH15" s="3">
        <v>266</v>
      </c>
      <c r="AI15" s="4">
        <v>345</v>
      </c>
      <c r="AJ15" s="3">
        <v>89</v>
      </c>
      <c r="AK15" s="3">
        <v>262</v>
      </c>
      <c r="AL15" s="4">
        <v>351</v>
      </c>
      <c r="AM15" s="3">
        <v>7</v>
      </c>
      <c r="AN15" s="3">
        <v>8</v>
      </c>
      <c r="AO15" s="4">
        <v>15</v>
      </c>
    </row>
    <row r="16" spans="1:41" ht="16.5">
      <c r="A16" s="38"/>
      <c r="B16" s="2" t="s">
        <v>45</v>
      </c>
      <c r="C16" s="3">
        <v>16</v>
      </c>
      <c r="D16" s="3">
        <v>36</v>
      </c>
      <c r="E16" s="4">
        <f>SUM(C16:D16)</f>
        <v>52</v>
      </c>
      <c r="F16" s="3">
        <v>9</v>
      </c>
      <c r="G16" s="3">
        <v>59</v>
      </c>
      <c r="H16" s="4">
        <f>SUM(F16:G16)</f>
        <v>68</v>
      </c>
      <c r="I16" s="3">
        <v>11</v>
      </c>
      <c r="J16" s="3">
        <v>33</v>
      </c>
      <c r="K16" s="4">
        <f>SUM(I16:J16)</f>
        <v>44</v>
      </c>
      <c r="L16" s="3">
        <v>7</v>
      </c>
      <c r="M16" s="3">
        <v>28</v>
      </c>
      <c r="N16" s="4">
        <f>SUM(L16:M16)</f>
        <v>35</v>
      </c>
      <c r="O16" s="3">
        <v>4</v>
      </c>
      <c r="P16" s="3">
        <v>15</v>
      </c>
      <c r="Q16" s="4">
        <f>SUM(O16:P16)</f>
        <v>19</v>
      </c>
      <c r="R16" s="3">
        <v>3</v>
      </c>
      <c r="S16" s="3">
        <v>24</v>
      </c>
      <c r="T16" s="4">
        <f>SUM(R16:S16)</f>
        <v>27</v>
      </c>
      <c r="U16" s="3">
        <v>19</v>
      </c>
      <c r="V16" s="3">
        <v>42</v>
      </c>
      <c r="W16" s="4">
        <f>SUM(U16:V16)</f>
        <v>61</v>
      </c>
      <c r="X16" s="3">
        <v>14</v>
      </c>
      <c r="Y16" s="3">
        <v>43</v>
      </c>
      <c r="Z16" s="4">
        <f>SUM(X16:Y16)</f>
        <v>57</v>
      </c>
      <c r="AA16" s="3">
        <v>10</v>
      </c>
      <c r="AB16" s="3">
        <v>71</v>
      </c>
      <c r="AC16" s="4">
        <f>SUM(AA16:AB16)</f>
        <v>81</v>
      </c>
      <c r="AD16" s="3">
        <v>20</v>
      </c>
      <c r="AE16" s="3">
        <v>137</v>
      </c>
      <c r="AF16" s="4">
        <f>SUM(AD16:AE16)</f>
        <v>157</v>
      </c>
      <c r="AG16" s="3">
        <v>31</v>
      </c>
      <c r="AH16" s="3">
        <v>122</v>
      </c>
      <c r="AI16" s="4">
        <v>153</v>
      </c>
      <c r="AJ16" s="3">
        <v>56</v>
      </c>
      <c r="AK16" s="3">
        <v>127</v>
      </c>
      <c r="AL16" s="4">
        <v>183</v>
      </c>
      <c r="AM16" s="3"/>
      <c r="AN16" s="3">
        <v>2</v>
      </c>
      <c r="AO16" s="4">
        <v>2</v>
      </c>
    </row>
    <row r="17" spans="1:42" ht="16.5">
      <c r="A17" s="38"/>
      <c r="B17" s="2" t="s">
        <v>36</v>
      </c>
      <c r="C17" s="3">
        <v>6</v>
      </c>
      <c r="D17" s="3">
        <v>7</v>
      </c>
      <c r="E17" s="4">
        <f>SUM(C17:D17)</f>
        <v>13</v>
      </c>
      <c r="F17" s="3">
        <v>4</v>
      </c>
      <c r="G17" s="3">
        <v>12</v>
      </c>
      <c r="H17" s="4">
        <f>SUM(F17:G17)</f>
        <v>16</v>
      </c>
      <c r="I17" s="3">
        <v>2</v>
      </c>
      <c r="J17" s="3">
        <v>20</v>
      </c>
      <c r="K17" s="4">
        <f>SUM(I17:J17)</f>
        <v>22</v>
      </c>
      <c r="L17" s="3">
        <v>5</v>
      </c>
      <c r="M17" s="3">
        <v>29</v>
      </c>
      <c r="N17" s="4">
        <f>SUM(L17:M17)</f>
        <v>34</v>
      </c>
      <c r="O17" s="3">
        <v>30</v>
      </c>
      <c r="P17" s="3">
        <v>86</v>
      </c>
      <c r="Q17" s="4">
        <f>SUM(O17:P17)</f>
        <v>116</v>
      </c>
      <c r="R17" s="3">
        <v>20</v>
      </c>
      <c r="S17" s="3">
        <v>106</v>
      </c>
      <c r="T17" s="4">
        <f>SUM(R17:S17)</f>
        <v>126</v>
      </c>
      <c r="U17" s="3">
        <v>26</v>
      </c>
      <c r="V17" s="3">
        <v>55</v>
      </c>
      <c r="W17" s="4">
        <f>SUM(U17:V17)</f>
        <v>81</v>
      </c>
      <c r="X17" s="3">
        <v>6</v>
      </c>
      <c r="Y17" s="3">
        <v>44</v>
      </c>
      <c r="Z17" s="4">
        <f>SUM(X17:Y17)</f>
        <v>50</v>
      </c>
      <c r="AA17" s="3"/>
      <c r="AB17" s="3">
        <v>1</v>
      </c>
      <c r="AC17" s="4">
        <f>SUM(AA17:AB17)</f>
        <v>1</v>
      </c>
      <c r="AD17" s="3">
        <v>4</v>
      </c>
      <c r="AE17" s="3">
        <v>14</v>
      </c>
      <c r="AF17" s="4">
        <f>SUM(AD17:AE17)</f>
        <v>18</v>
      </c>
      <c r="AG17" s="3">
        <v>10</v>
      </c>
      <c r="AH17" s="3">
        <v>32</v>
      </c>
      <c r="AI17" s="4">
        <v>42</v>
      </c>
      <c r="AJ17" s="3">
        <v>7</v>
      </c>
      <c r="AK17" s="3">
        <v>23</v>
      </c>
      <c r="AL17" s="4">
        <v>30</v>
      </c>
      <c r="AM17" s="3"/>
      <c r="AN17" s="3">
        <v>1</v>
      </c>
      <c r="AO17" s="4">
        <v>1</v>
      </c>
    </row>
    <row r="18" spans="1:42" ht="16.5">
      <c r="A18" s="37" t="s">
        <v>11</v>
      </c>
      <c r="B18" s="2" t="s">
        <v>46</v>
      </c>
      <c r="C18" s="3">
        <v>1</v>
      </c>
      <c r="D18" s="3">
        <v>6</v>
      </c>
      <c r="E18" s="4">
        <f>SUM(C18:D18)</f>
        <v>7</v>
      </c>
      <c r="F18" s="3">
        <v>0</v>
      </c>
      <c r="G18" s="3">
        <v>6</v>
      </c>
      <c r="H18" s="4">
        <f>SUM(F18:G18)</f>
        <v>6</v>
      </c>
      <c r="I18" s="3">
        <v>3</v>
      </c>
      <c r="J18" s="3">
        <v>8</v>
      </c>
      <c r="K18" s="4">
        <f>SUM(I18:J18)</f>
        <v>11</v>
      </c>
      <c r="L18" s="3">
        <v>2</v>
      </c>
      <c r="M18" s="3">
        <v>8</v>
      </c>
      <c r="N18" s="4">
        <f>SUM(L18:M18)</f>
        <v>10</v>
      </c>
      <c r="O18" s="3">
        <v>0</v>
      </c>
      <c r="P18" s="3">
        <v>7</v>
      </c>
      <c r="Q18" s="4">
        <f>SUM(O18:P18)</f>
        <v>7</v>
      </c>
      <c r="R18" s="3">
        <v>2</v>
      </c>
      <c r="S18" s="3">
        <v>17</v>
      </c>
      <c r="T18" s="4">
        <f>SUM(R18:S18)</f>
        <v>19</v>
      </c>
      <c r="U18" s="3">
        <v>4</v>
      </c>
      <c r="V18" s="3">
        <v>15</v>
      </c>
      <c r="W18" s="4">
        <f>SUM(U18:V18)</f>
        <v>19</v>
      </c>
      <c r="X18" s="3">
        <v>2</v>
      </c>
      <c r="Y18" s="3">
        <v>7</v>
      </c>
      <c r="Z18" s="4">
        <f>SUM(X18:Y18)</f>
        <v>9</v>
      </c>
      <c r="AA18" s="3">
        <v>4</v>
      </c>
      <c r="AB18" s="3">
        <v>16</v>
      </c>
      <c r="AC18" s="4">
        <f>SUM(AA18:AB18)</f>
        <v>20</v>
      </c>
      <c r="AD18" s="3">
        <v>8</v>
      </c>
      <c r="AE18" s="3">
        <v>41</v>
      </c>
      <c r="AF18" s="4">
        <f>SUM(AD18:AE18)</f>
        <v>49</v>
      </c>
      <c r="AG18" s="3">
        <v>7</v>
      </c>
      <c r="AH18" s="3">
        <v>26</v>
      </c>
      <c r="AI18" s="4">
        <v>33</v>
      </c>
      <c r="AJ18" s="3">
        <v>10</v>
      </c>
      <c r="AK18" s="3">
        <v>24</v>
      </c>
      <c r="AL18" s="4">
        <v>34</v>
      </c>
      <c r="AM18" s="3">
        <v>0</v>
      </c>
      <c r="AN18" s="3">
        <v>1</v>
      </c>
      <c r="AO18" s="4">
        <v>1</v>
      </c>
    </row>
    <row r="19" spans="1:42" ht="16.5">
      <c r="A19" s="38"/>
      <c r="B19" s="2" t="s">
        <v>36</v>
      </c>
      <c r="C19" s="3">
        <v>0</v>
      </c>
      <c r="D19" s="3">
        <v>0</v>
      </c>
      <c r="E19" s="4">
        <f>SUM(C19:D19)</f>
        <v>0</v>
      </c>
      <c r="F19" s="3">
        <v>0</v>
      </c>
      <c r="G19" s="3">
        <v>0</v>
      </c>
      <c r="H19" s="4">
        <f>SUM(F19:G19)</f>
        <v>0</v>
      </c>
      <c r="I19" s="3">
        <v>0</v>
      </c>
      <c r="J19" s="3">
        <v>0</v>
      </c>
      <c r="K19" s="4">
        <f>SUM(I19:J19)</f>
        <v>0</v>
      </c>
      <c r="L19" s="3">
        <v>0</v>
      </c>
      <c r="M19" s="3">
        <v>0</v>
      </c>
      <c r="N19" s="4">
        <f>SUM(L19:M19)</f>
        <v>0</v>
      </c>
      <c r="O19" s="3">
        <v>0</v>
      </c>
      <c r="P19" s="3">
        <v>0</v>
      </c>
      <c r="Q19" s="4">
        <f>SUM(O19:P19)</f>
        <v>0</v>
      </c>
      <c r="R19" s="3">
        <v>0</v>
      </c>
      <c r="S19" s="3">
        <v>0</v>
      </c>
      <c r="T19" s="4">
        <f>SUM(R19:S19)</f>
        <v>0</v>
      </c>
      <c r="U19" s="3">
        <v>0</v>
      </c>
      <c r="V19" s="3">
        <v>0</v>
      </c>
      <c r="W19" s="4">
        <f>SUM(U19:V19)</f>
        <v>0</v>
      </c>
      <c r="X19" s="3">
        <v>0</v>
      </c>
      <c r="Y19" s="3">
        <v>0</v>
      </c>
      <c r="Z19" s="4">
        <f>SUM(X19:Y19)</f>
        <v>0</v>
      </c>
      <c r="AA19" s="3">
        <v>0</v>
      </c>
      <c r="AB19" s="3">
        <v>0</v>
      </c>
      <c r="AC19" s="4">
        <f>SUM(AA19:AB19)</f>
        <v>0</v>
      </c>
      <c r="AD19" s="3">
        <v>0</v>
      </c>
      <c r="AE19" s="3">
        <v>0</v>
      </c>
      <c r="AF19" s="4">
        <f>SUM(AD19:AE19)</f>
        <v>0</v>
      </c>
      <c r="AG19" s="3"/>
      <c r="AH19" s="3">
        <v>3</v>
      </c>
      <c r="AI19" s="4">
        <v>3</v>
      </c>
      <c r="AJ19" s="3">
        <v>0</v>
      </c>
      <c r="AK19" s="3">
        <v>0</v>
      </c>
      <c r="AL19" s="4">
        <f>SUM(AJ19:AK19)</f>
        <v>0</v>
      </c>
      <c r="AM19" s="3">
        <v>0</v>
      </c>
      <c r="AN19" s="3">
        <v>0</v>
      </c>
      <c r="AO19" s="4">
        <f>SUM(AM19:AN19)</f>
        <v>0</v>
      </c>
    </row>
    <row r="20" spans="1:42" ht="16.5">
      <c r="A20" s="43" t="s">
        <v>12</v>
      </c>
      <c r="B20" s="2" t="s">
        <v>47</v>
      </c>
      <c r="C20" s="3">
        <v>0</v>
      </c>
      <c r="D20" s="3">
        <v>3</v>
      </c>
      <c r="E20" s="4">
        <f>SUM(C20:D20)</f>
        <v>3</v>
      </c>
      <c r="F20" s="3">
        <v>1</v>
      </c>
      <c r="G20" s="3">
        <v>3</v>
      </c>
      <c r="H20" s="4">
        <f>SUM(F20:G20)</f>
        <v>4</v>
      </c>
      <c r="I20" s="3">
        <v>0</v>
      </c>
      <c r="J20" s="3">
        <v>1</v>
      </c>
      <c r="K20" s="4">
        <f>SUM(I20:J20)</f>
        <v>1</v>
      </c>
      <c r="L20" s="3">
        <v>0</v>
      </c>
      <c r="M20" s="3">
        <v>3</v>
      </c>
      <c r="N20" s="4">
        <f>SUM(L20:M20)</f>
        <v>3</v>
      </c>
      <c r="O20" s="3">
        <v>3</v>
      </c>
      <c r="P20" s="3">
        <v>4</v>
      </c>
      <c r="Q20" s="4">
        <f>SUM(O20:P20)</f>
        <v>7</v>
      </c>
      <c r="R20" s="3">
        <v>1</v>
      </c>
      <c r="S20" s="3">
        <v>5</v>
      </c>
      <c r="T20" s="4">
        <f>SUM(R20:S20)</f>
        <v>6</v>
      </c>
      <c r="U20" s="3">
        <v>0</v>
      </c>
      <c r="V20" s="3">
        <v>7</v>
      </c>
      <c r="W20" s="4">
        <f>SUM(U20:V20)</f>
        <v>7</v>
      </c>
      <c r="X20" s="3">
        <v>1</v>
      </c>
      <c r="Y20" s="3">
        <v>5</v>
      </c>
      <c r="Z20" s="4">
        <f>SUM(X20:Y20)</f>
        <v>6</v>
      </c>
      <c r="AA20" s="3">
        <v>1</v>
      </c>
      <c r="AB20" s="3">
        <v>7</v>
      </c>
      <c r="AC20" s="4">
        <f>SUM(AA20:AB20)</f>
        <v>8</v>
      </c>
      <c r="AD20" s="3">
        <v>5</v>
      </c>
      <c r="AE20" s="3">
        <v>15</v>
      </c>
      <c r="AF20" s="4">
        <f>SUM(AD20:AE20)</f>
        <v>20</v>
      </c>
      <c r="AG20" s="3">
        <v>4</v>
      </c>
      <c r="AH20" s="3">
        <v>18</v>
      </c>
      <c r="AI20" s="4">
        <v>22</v>
      </c>
      <c r="AJ20" s="3">
        <v>7</v>
      </c>
      <c r="AK20" s="3">
        <v>9</v>
      </c>
      <c r="AL20" s="4">
        <v>16</v>
      </c>
      <c r="AM20" s="3">
        <v>1</v>
      </c>
      <c r="AN20" s="3">
        <v>0</v>
      </c>
      <c r="AO20" s="4">
        <v>1</v>
      </c>
    </row>
    <row r="21" spans="1:42" ht="16.5">
      <c r="A21" s="44"/>
      <c r="B21" s="2" t="s">
        <v>48</v>
      </c>
      <c r="C21" s="3">
        <v>0</v>
      </c>
      <c r="D21" s="3">
        <v>2</v>
      </c>
      <c r="E21" s="4">
        <f>SUM(C21:D21)</f>
        <v>2</v>
      </c>
      <c r="F21" s="3">
        <v>0</v>
      </c>
      <c r="G21" s="3">
        <v>2</v>
      </c>
      <c r="H21" s="4">
        <f>SUM(F21:G21)</f>
        <v>2</v>
      </c>
      <c r="I21" s="3">
        <v>2</v>
      </c>
      <c r="J21" s="3">
        <v>4</v>
      </c>
      <c r="K21" s="4">
        <f>SUM(I21:J21)</f>
        <v>6</v>
      </c>
      <c r="L21" s="3">
        <v>2</v>
      </c>
      <c r="M21" s="3">
        <v>2</v>
      </c>
      <c r="N21" s="4">
        <f>SUM(L21:M21)</f>
        <v>4</v>
      </c>
      <c r="O21" s="3">
        <v>2</v>
      </c>
      <c r="P21" s="3">
        <v>4</v>
      </c>
      <c r="Q21" s="4">
        <f>SUM(O21:P21)</f>
        <v>6</v>
      </c>
      <c r="R21" s="3">
        <v>0</v>
      </c>
      <c r="S21" s="3">
        <v>7</v>
      </c>
      <c r="T21" s="4">
        <f>SUM(R21:S21)</f>
        <v>7</v>
      </c>
      <c r="U21" s="3">
        <v>0</v>
      </c>
      <c r="V21" s="3">
        <v>5</v>
      </c>
      <c r="W21" s="4">
        <f>SUM(U21:V21)</f>
        <v>5</v>
      </c>
      <c r="X21" s="3">
        <v>0</v>
      </c>
      <c r="Y21" s="3">
        <v>0</v>
      </c>
      <c r="Z21" s="4">
        <f>SUM(X21:Y21)</f>
        <v>0</v>
      </c>
      <c r="AA21" s="3">
        <v>3</v>
      </c>
      <c r="AB21" s="3">
        <v>8</v>
      </c>
      <c r="AC21" s="4">
        <f>SUM(AA21:AB21)</f>
        <v>11</v>
      </c>
      <c r="AD21" s="3">
        <v>3</v>
      </c>
      <c r="AE21" s="3">
        <v>11</v>
      </c>
      <c r="AF21" s="4">
        <f>SUM(AD21:AE21)</f>
        <v>14</v>
      </c>
      <c r="AG21" s="3">
        <v>3</v>
      </c>
      <c r="AH21" s="3">
        <v>14</v>
      </c>
      <c r="AI21" s="4">
        <v>17</v>
      </c>
      <c r="AJ21" s="3">
        <v>12</v>
      </c>
      <c r="AK21" s="3">
        <v>17</v>
      </c>
      <c r="AL21" s="4">
        <v>29</v>
      </c>
      <c r="AM21" s="3">
        <v>0</v>
      </c>
      <c r="AN21" s="3">
        <v>1</v>
      </c>
      <c r="AO21" s="4">
        <v>1</v>
      </c>
    </row>
    <row r="22" spans="1:42" ht="16.5">
      <c r="A22" s="44"/>
      <c r="B22" s="2" t="s">
        <v>49</v>
      </c>
      <c r="C22" s="3">
        <v>0</v>
      </c>
      <c r="D22" s="3">
        <v>2</v>
      </c>
      <c r="E22" s="4">
        <f>SUM(C22:D22)</f>
        <v>2</v>
      </c>
      <c r="F22" s="3">
        <v>1</v>
      </c>
      <c r="G22" s="3">
        <v>5</v>
      </c>
      <c r="H22" s="4">
        <f>SUM(F22:G22)</f>
        <v>6</v>
      </c>
      <c r="I22" s="3">
        <v>0</v>
      </c>
      <c r="J22" s="3">
        <v>0</v>
      </c>
      <c r="K22" s="4">
        <f>SUM(I22:J22)</f>
        <v>0</v>
      </c>
      <c r="L22" s="3">
        <v>1</v>
      </c>
      <c r="M22" s="3">
        <v>1</v>
      </c>
      <c r="N22" s="4">
        <f>SUM(L22:M22)</f>
        <v>2</v>
      </c>
      <c r="O22" s="3">
        <v>0</v>
      </c>
      <c r="P22" s="3">
        <v>1</v>
      </c>
      <c r="Q22" s="4">
        <f>SUM(O22:P22)</f>
        <v>1</v>
      </c>
      <c r="R22" s="3">
        <v>2</v>
      </c>
      <c r="S22" s="3">
        <v>1</v>
      </c>
      <c r="T22" s="4">
        <f>SUM(R22:S22)</f>
        <v>3</v>
      </c>
      <c r="U22" s="3">
        <v>2</v>
      </c>
      <c r="V22" s="3">
        <v>4</v>
      </c>
      <c r="W22" s="4">
        <f>SUM(U22:V22)</f>
        <v>6</v>
      </c>
      <c r="X22" s="3">
        <v>0</v>
      </c>
      <c r="Y22" s="3">
        <v>0</v>
      </c>
      <c r="Z22" s="4">
        <f>SUM(X22:Y22)</f>
        <v>0</v>
      </c>
      <c r="AA22" s="3">
        <v>0</v>
      </c>
      <c r="AB22" s="3">
        <v>2</v>
      </c>
      <c r="AC22" s="4">
        <f>SUM(AA22:AB22)</f>
        <v>2</v>
      </c>
      <c r="AD22" s="3">
        <v>0</v>
      </c>
      <c r="AE22" s="3">
        <v>5</v>
      </c>
      <c r="AF22" s="4">
        <f>SUM(AD22:AE22)</f>
        <v>5</v>
      </c>
      <c r="AG22" s="3">
        <v>6</v>
      </c>
      <c r="AH22" s="3">
        <v>8</v>
      </c>
      <c r="AI22" s="4">
        <v>14</v>
      </c>
      <c r="AJ22" s="3">
        <v>7</v>
      </c>
      <c r="AK22" s="3">
        <v>8</v>
      </c>
      <c r="AL22" s="4">
        <v>15</v>
      </c>
      <c r="AM22" s="3">
        <v>0</v>
      </c>
      <c r="AN22" s="3">
        <v>0</v>
      </c>
      <c r="AO22" s="4">
        <v>0</v>
      </c>
    </row>
    <row r="23" spans="1:42" ht="16.5">
      <c r="A23" s="44"/>
      <c r="B23" s="2" t="s">
        <v>50</v>
      </c>
      <c r="C23" s="3">
        <v>0</v>
      </c>
      <c r="D23" s="3">
        <v>6</v>
      </c>
      <c r="E23" s="4">
        <f>SUM(C23:D23)</f>
        <v>6</v>
      </c>
      <c r="F23" s="3">
        <v>0</v>
      </c>
      <c r="G23" s="3">
        <v>5</v>
      </c>
      <c r="H23" s="4">
        <f>SUM(F23:G23)</f>
        <v>5</v>
      </c>
      <c r="I23" s="3">
        <v>4</v>
      </c>
      <c r="J23" s="3">
        <v>8</v>
      </c>
      <c r="K23" s="4">
        <f>SUM(I23:J23)</f>
        <v>12</v>
      </c>
      <c r="L23" s="3">
        <v>5</v>
      </c>
      <c r="M23" s="3">
        <v>6</v>
      </c>
      <c r="N23" s="4">
        <f>SUM(L23:M23)</f>
        <v>11</v>
      </c>
      <c r="O23" s="3">
        <v>0</v>
      </c>
      <c r="P23" s="3">
        <v>10</v>
      </c>
      <c r="Q23" s="4">
        <f>SUM(O23:P23)</f>
        <v>10</v>
      </c>
      <c r="R23" s="3">
        <v>6</v>
      </c>
      <c r="S23" s="3">
        <v>15</v>
      </c>
      <c r="T23" s="4">
        <f>SUM(R23:S23)</f>
        <v>21</v>
      </c>
      <c r="U23" s="3">
        <v>6</v>
      </c>
      <c r="V23" s="3">
        <v>12</v>
      </c>
      <c r="W23" s="4">
        <f>SUM(U23:V23)</f>
        <v>18</v>
      </c>
      <c r="X23" s="3">
        <v>3</v>
      </c>
      <c r="Y23" s="3">
        <v>14</v>
      </c>
      <c r="Z23" s="4">
        <f>SUM(X23:Y23)</f>
        <v>17</v>
      </c>
      <c r="AA23" s="3">
        <v>2</v>
      </c>
      <c r="AB23" s="3">
        <v>27</v>
      </c>
      <c r="AC23" s="4">
        <f>SUM(AA23:AB23)</f>
        <v>29</v>
      </c>
      <c r="AD23" s="3">
        <v>11</v>
      </c>
      <c r="AE23" s="3">
        <v>33</v>
      </c>
      <c r="AF23" s="4">
        <f>SUM(AD23:AE23)</f>
        <v>44</v>
      </c>
      <c r="AG23" s="3">
        <v>8</v>
      </c>
      <c r="AH23" s="3">
        <v>39</v>
      </c>
      <c r="AI23" s="4">
        <v>47</v>
      </c>
      <c r="AJ23" s="3">
        <v>16</v>
      </c>
      <c r="AK23" s="3">
        <v>33</v>
      </c>
      <c r="AL23" s="4">
        <v>49</v>
      </c>
      <c r="AM23" s="3">
        <v>0</v>
      </c>
      <c r="AN23" s="3">
        <v>1</v>
      </c>
      <c r="AO23" s="4">
        <v>1</v>
      </c>
      <c r="AP23" s="14"/>
    </row>
    <row r="24" spans="1:42" ht="16.5">
      <c r="A24" s="44"/>
      <c r="B24" s="2" t="s">
        <v>51</v>
      </c>
      <c r="C24" s="3">
        <v>0</v>
      </c>
      <c r="D24" s="3">
        <v>3</v>
      </c>
      <c r="E24" s="4">
        <f>SUM(C24:D24)</f>
        <v>3</v>
      </c>
      <c r="F24" s="3">
        <v>3</v>
      </c>
      <c r="G24" s="3">
        <v>4</v>
      </c>
      <c r="H24" s="4">
        <f>SUM(F24:G24)</f>
        <v>7</v>
      </c>
      <c r="I24" s="3">
        <v>0</v>
      </c>
      <c r="J24" s="3">
        <v>7</v>
      </c>
      <c r="K24" s="4">
        <f>SUM(I24:J24)</f>
        <v>7</v>
      </c>
      <c r="L24" s="3">
        <v>6</v>
      </c>
      <c r="M24" s="3">
        <v>3</v>
      </c>
      <c r="N24" s="4">
        <f>SUM(L24:M24)</f>
        <v>9</v>
      </c>
      <c r="O24" s="3">
        <v>1</v>
      </c>
      <c r="P24" s="3">
        <v>7</v>
      </c>
      <c r="Q24" s="4">
        <f>SUM(O24:P24)</f>
        <v>8</v>
      </c>
      <c r="R24" s="3">
        <v>2</v>
      </c>
      <c r="S24" s="3">
        <v>6</v>
      </c>
      <c r="T24" s="4">
        <f>SUM(R24:S24)</f>
        <v>8</v>
      </c>
      <c r="U24" s="3">
        <v>6</v>
      </c>
      <c r="V24" s="3">
        <v>9</v>
      </c>
      <c r="W24" s="4">
        <f>SUM(U24:V24)</f>
        <v>15</v>
      </c>
      <c r="X24" s="3">
        <v>3</v>
      </c>
      <c r="Y24" s="3">
        <v>4</v>
      </c>
      <c r="Z24" s="4">
        <f>SUM(X24:Y24)</f>
        <v>7</v>
      </c>
      <c r="AA24" s="3">
        <v>1</v>
      </c>
      <c r="AB24" s="3">
        <v>8</v>
      </c>
      <c r="AC24" s="4">
        <f>SUM(AA24:AB24)</f>
        <v>9</v>
      </c>
      <c r="AD24" s="3">
        <v>4</v>
      </c>
      <c r="AE24" s="3">
        <v>15</v>
      </c>
      <c r="AF24" s="4">
        <f>SUM(AD24:AE24)</f>
        <v>19</v>
      </c>
      <c r="AG24" s="3">
        <v>9</v>
      </c>
      <c r="AH24" s="3">
        <v>20</v>
      </c>
      <c r="AI24" s="4">
        <v>29</v>
      </c>
      <c r="AJ24" s="3">
        <v>10</v>
      </c>
      <c r="AK24" s="3">
        <v>19</v>
      </c>
      <c r="AL24" s="4">
        <v>29</v>
      </c>
      <c r="AM24" s="3">
        <v>1</v>
      </c>
      <c r="AN24" s="3">
        <v>0</v>
      </c>
      <c r="AO24" s="4">
        <v>1</v>
      </c>
    </row>
    <row r="25" spans="1:42" ht="16.5">
      <c r="A25" s="44"/>
      <c r="B25" s="2" t="s">
        <v>36</v>
      </c>
      <c r="C25" s="3">
        <v>0</v>
      </c>
      <c r="D25" s="3">
        <v>2</v>
      </c>
      <c r="E25" s="4">
        <f>SUM(C25:D25)</f>
        <v>2</v>
      </c>
      <c r="F25" s="3">
        <v>0</v>
      </c>
      <c r="G25" s="3">
        <v>3</v>
      </c>
      <c r="H25" s="4">
        <f>SUM(F25:G25)</f>
        <v>3</v>
      </c>
      <c r="I25" s="3">
        <v>1</v>
      </c>
      <c r="J25" s="3">
        <v>1</v>
      </c>
      <c r="K25" s="4">
        <f>SUM(I25:J25)</f>
        <v>2</v>
      </c>
      <c r="L25" s="3">
        <v>0</v>
      </c>
      <c r="M25" s="3">
        <v>2</v>
      </c>
      <c r="N25" s="4">
        <f>SUM(L25:M25)</f>
        <v>2</v>
      </c>
      <c r="O25" s="3">
        <v>4</v>
      </c>
      <c r="P25" s="3">
        <v>1</v>
      </c>
      <c r="Q25" s="4">
        <f>SUM(O25:P25)</f>
        <v>5</v>
      </c>
      <c r="R25" s="3">
        <v>5</v>
      </c>
      <c r="S25" s="3">
        <v>7</v>
      </c>
      <c r="T25" s="4">
        <f>SUM(R25:S25)</f>
        <v>12</v>
      </c>
      <c r="U25" s="3">
        <v>1</v>
      </c>
      <c r="V25" s="3">
        <v>9</v>
      </c>
      <c r="W25" s="4">
        <f>SUM(U25:V25)</f>
        <v>10</v>
      </c>
      <c r="X25" s="3">
        <v>2</v>
      </c>
      <c r="Y25" s="3">
        <v>3</v>
      </c>
      <c r="Z25" s="4">
        <f>SUM(X25:Y25)</f>
        <v>5</v>
      </c>
      <c r="AA25" s="3">
        <v>1</v>
      </c>
      <c r="AB25" s="3">
        <v>3</v>
      </c>
      <c r="AC25" s="4">
        <f>SUM(AA25:AB25)</f>
        <v>4</v>
      </c>
      <c r="AD25" s="3">
        <v>3</v>
      </c>
      <c r="AE25" s="3">
        <v>10</v>
      </c>
      <c r="AF25" s="4">
        <f>SUM(AD25:AE25)</f>
        <v>13</v>
      </c>
      <c r="AG25" s="3"/>
      <c r="AH25" s="3">
        <v>5</v>
      </c>
      <c r="AI25" s="4">
        <v>5</v>
      </c>
      <c r="AJ25" s="3">
        <v>1</v>
      </c>
      <c r="AK25" s="3">
        <v>6</v>
      </c>
      <c r="AL25" s="4">
        <f>SUM(AJ25:AK25)</f>
        <v>7</v>
      </c>
      <c r="AM25" s="3">
        <v>0</v>
      </c>
      <c r="AN25" s="3">
        <v>0</v>
      </c>
      <c r="AO25" s="4">
        <f>SUM(AM25:AN25)</f>
        <v>0</v>
      </c>
    </row>
    <row r="26" spans="1:42" ht="16.5">
      <c r="A26" s="43" t="s">
        <v>13</v>
      </c>
      <c r="B26" s="2" t="s">
        <v>52</v>
      </c>
      <c r="C26" s="3">
        <v>3</v>
      </c>
      <c r="D26" s="3">
        <v>6</v>
      </c>
      <c r="E26" s="4">
        <f>SUM(C26:D26)</f>
        <v>9</v>
      </c>
      <c r="F26" s="3">
        <v>2</v>
      </c>
      <c r="G26" s="3">
        <v>21</v>
      </c>
      <c r="H26" s="4">
        <f>SUM(F26:G26)</f>
        <v>23</v>
      </c>
      <c r="I26" s="3">
        <v>4</v>
      </c>
      <c r="J26" s="3">
        <v>23</v>
      </c>
      <c r="K26" s="4">
        <f>SUM(I26:J26)</f>
        <v>27</v>
      </c>
      <c r="L26" s="3">
        <v>4</v>
      </c>
      <c r="M26" s="3">
        <v>24</v>
      </c>
      <c r="N26" s="4">
        <f>SUM(L26:M26)</f>
        <v>28</v>
      </c>
      <c r="O26" s="3">
        <v>1</v>
      </c>
      <c r="P26" s="3">
        <v>14</v>
      </c>
      <c r="Q26" s="4">
        <f>SUM(O26:P26)</f>
        <v>15</v>
      </c>
      <c r="R26" s="3">
        <v>9</v>
      </c>
      <c r="S26" s="3">
        <v>30</v>
      </c>
      <c r="T26" s="4">
        <f>SUM(R26:S26)</f>
        <v>39</v>
      </c>
      <c r="U26" s="3">
        <v>12</v>
      </c>
      <c r="V26" s="3">
        <v>26</v>
      </c>
      <c r="W26" s="4">
        <f>SUM(U26:V26)</f>
        <v>38</v>
      </c>
      <c r="X26" s="3">
        <v>7</v>
      </c>
      <c r="Y26" s="3">
        <v>38</v>
      </c>
      <c r="Z26" s="4">
        <f>SUM(X26:Y26)</f>
        <v>45</v>
      </c>
      <c r="AA26" s="3">
        <v>5</v>
      </c>
      <c r="AB26" s="3">
        <v>46</v>
      </c>
      <c r="AC26" s="4">
        <f>SUM(AA26:AB26)</f>
        <v>51</v>
      </c>
      <c r="AD26" s="3">
        <v>24</v>
      </c>
      <c r="AE26" s="3">
        <v>72</v>
      </c>
      <c r="AF26" s="4">
        <f>SUM(AD26:AE26)</f>
        <v>96</v>
      </c>
      <c r="AG26" s="3">
        <v>23</v>
      </c>
      <c r="AH26" s="3">
        <v>86</v>
      </c>
      <c r="AI26" s="4">
        <v>109</v>
      </c>
      <c r="AJ26" s="3">
        <v>29</v>
      </c>
      <c r="AK26" s="3">
        <v>72</v>
      </c>
      <c r="AL26" s="4">
        <v>101</v>
      </c>
      <c r="AM26" s="3">
        <v>2</v>
      </c>
      <c r="AN26" s="3">
        <v>6</v>
      </c>
      <c r="AO26" s="4">
        <v>8</v>
      </c>
    </row>
    <row r="27" spans="1:42" ht="16.5">
      <c r="A27" s="44"/>
      <c r="B27" s="2" t="s">
        <v>53</v>
      </c>
      <c r="C27" s="3">
        <v>0</v>
      </c>
      <c r="D27" s="3">
        <v>1</v>
      </c>
      <c r="E27" s="4">
        <f>SUM(C27:D27)</f>
        <v>1</v>
      </c>
      <c r="F27" s="3">
        <v>1</v>
      </c>
      <c r="G27" s="3">
        <v>1</v>
      </c>
      <c r="H27" s="4">
        <f>SUM(F27:G27)</f>
        <v>2</v>
      </c>
      <c r="I27" s="3"/>
      <c r="J27" s="3">
        <v>2</v>
      </c>
      <c r="K27" s="4">
        <f>SUM(I27:J27)</f>
        <v>2</v>
      </c>
      <c r="L27" s="3"/>
      <c r="M27" s="3">
        <v>2</v>
      </c>
      <c r="N27" s="4">
        <f>SUM(L27:M27)</f>
        <v>2</v>
      </c>
      <c r="O27" s="3"/>
      <c r="P27" s="3"/>
      <c r="Q27" s="4">
        <f>SUM(O27:P27)</f>
        <v>0</v>
      </c>
      <c r="R27" s="3">
        <v>2</v>
      </c>
      <c r="S27" s="3">
        <v>1</v>
      </c>
      <c r="T27" s="4">
        <f>SUM(R27:S27)</f>
        <v>3</v>
      </c>
      <c r="U27" s="3"/>
      <c r="V27" s="3"/>
      <c r="W27" s="4">
        <f>SUM(U27:V27)</f>
        <v>0</v>
      </c>
      <c r="X27" s="3"/>
      <c r="Y27" s="3"/>
      <c r="Z27" s="4">
        <f>SUM(X27:Y27)</f>
        <v>0</v>
      </c>
      <c r="AA27" s="3"/>
      <c r="AB27" s="3"/>
      <c r="AC27" s="4">
        <f>SUM(AA27:AB27)</f>
        <v>0</v>
      </c>
      <c r="AD27" s="3">
        <v>2</v>
      </c>
      <c r="AE27" s="3">
        <v>4</v>
      </c>
      <c r="AF27" s="4">
        <f>SUM(AD27:AE27)</f>
        <v>6</v>
      </c>
      <c r="AG27" s="3"/>
      <c r="AH27" s="3">
        <v>2</v>
      </c>
      <c r="AI27" s="4">
        <v>2</v>
      </c>
      <c r="AJ27" s="3"/>
      <c r="AK27" s="3">
        <v>3</v>
      </c>
      <c r="AL27" s="4">
        <v>3</v>
      </c>
      <c r="AM27" s="3">
        <v>0</v>
      </c>
      <c r="AN27" s="3">
        <v>0</v>
      </c>
      <c r="AO27" s="4">
        <f>SUM(AM27:AN27)</f>
        <v>0</v>
      </c>
    </row>
    <row r="28" spans="1:42" ht="16.5">
      <c r="A28" s="44"/>
      <c r="B28" s="2" t="s">
        <v>54</v>
      </c>
      <c r="C28" s="3">
        <v>4</v>
      </c>
      <c r="D28" s="3">
        <v>33</v>
      </c>
      <c r="E28" s="4">
        <f>SUM(C28:D28)</f>
        <v>37</v>
      </c>
      <c r="F28" s="3">
        <v>9</v>
      </c>
      <c r="G28" s="3">
        <v>36</v>
      </c>
      <c r="H28" s="4">
        <f>SUM(F28:G28)</f>
        <v>45</v>
      </c>
      <c r="I28" s="3">
        <v>9</v>
      </c>
      <c r="J28" s="3">
        <v>36</v>
      </c>
      <c r="K28" s="4">
        <f>SUM(I28:J28)</f>
        <v>45</v>
      </c>
      <c r="L28" s="3">
        <v>10</v>
      </c>
      <c r="M28" s="3">
        <v>49</v>
      </c>
      <c r="N28" s="4">
        <f>SUM(L28:M28)</f>
        <v>59</v>
      </c>
      <c r="O28" s="3">
        <v>8</v>
      </c>
      <c r="P28" s="3">
        <v>37</v>
      </c>
      <c r="Q28" s="4">
        <f>SUM(O28:P28)</f>
        <v>45</v>
      </c>
      <c r="R28" s="3">
        <v>14</v>
      </c>
      <c r="S28" s="3">
        <v>64</v>
      </c>
      <c r="T28" s="4">
        <f>SUM(R28:S28)</f>
        <v>78</v>
      </c>
      <c r="U28" s="3">
        <v>19</v>
      </c>
      <c r="V28" s="3">
        <v>71</v>
      </c>
      <c r="W28" s="4">
        <f>SUM(U28:V28)</f>
        <v>90</v>
      </c>
      <c r="X28" s="3">
        <v>13</v>
      </c>
      <c r="Y28" s="3">
        <v>54</v>
      </c>
      <c r="Z28" s="4">
        <f>SUM(X28:Y28)</f>
        <v>67</v>
      </c>
      <c r="AA28" s="3">
        <v>26</v>
      </c>
      <c r="AB28" s="3">
        <v>113</v>
      </c>
      <c r="AC28" s="4">
        <f>SUM(AA28:AB28)</f>
        <v>139</v>
      </c>
      <c r="AD28" s="3">
        <v>32</v>
      </c>
      <c r="AE28" s="3">
        <v>127</v>
      </c>
      <c r="AF28" s="4">
        <f>SUM(AD28:AE28)</f>
        <v>159</v>
      </c>
      <c r="AG28" s="3">
        <v>28</v>
      </c>
      <c r="AH28" s="3">
        <v>150</v>
      </c>
      <c r="AI28" s="4">
        <v>178</v>
      </c>
      <c r="AJ28" s="3">
        <v>46</v>
      </c>
      <c r="AK28" s="3">
        <v>118</v>
      </c>
      <c r="AL28" s="4">
        <v>164</v>
      </c>
      <c r="AM28" s="3">
        <v>2</v>
      </c>
      <c r="AN28" s="3">
        <v>7</v>
      </c>
      <c r="AO28" s="4">
        <v>9</v>
      </c>
    </row>
    <row r="29" spans="1:42" ht="16.5">
      <c r="A29" s="44"/>
      <c r="B29" s="2" t="s">
        <v>55</v>
      </c>
      <c r="C29" s="3">
        <v>12</v>
      </c>
      <c r="D29" s="3">
        <v>67</v>
      </c>
      <c r="E29" s="4">
        <f>SUM(C29:D29)</f>
        <v>79</v>
      </c>
      <c r="F29" s="3">
        <v>17</v>
      </c>
      <c r="G29" s="3">
        <v>80</v>
      </c>
      <c r="H29" s="4">
        <f>SUM(F29:G29)</f>
        <v>97</v>
      </c>
      <c r="I29" s="3">
        <v>13</v>
      </c>
      <c r="J29" s="3">
        <v>110</v>
      </c>
      <c r="K29" s="4">
        <f>SUM(I29:J29)</f>
        <v>123</v>
      </c>
      <c r="L29" s="3">
        <v>30</v>
      </c>
      <c r="M29" s="3">
        <v>122</v>
      </c>
      <c r="N29" s="4">
        <f>SUM(L29:M29)</f>
        <v>152</v>
      </c>
      <c r="O29" s="3">
        <v>21</v>
      </c>
      <c r="P29" s="3">
        <v>84</v>
      </c>
      <c r="Q29" s="4">
        <f>SUM(O29:P29)</f>
        <v>105</v>
      </c>
      <c r="R29" s="3">
        <v>30</v>
      </c>
      <c r="S29" s="3">
        <v>133</v>
      </c>
      <c r="T29" s="4">
        <f>SUM(R29:S29)</f>
        <v>163</v>
      </c>
      <c r="U29" s="3">
        <v>33</v>
      </c>
      <c r="V29" s="3">
        <v>133</v>
      </c>
      <c r="W29" s="4">
        <f>SUM(U29:V29)</f>
        <v>166</v>
      </c>
      <c r="X29" s="3">
        <v>34</v>
      </c>
      <c r="Y29" s="3">
        <v>142</v>
      </c>
      <c r="Z29" s="4">
        <f>SUM(X29:Y29)</f>
        <v>176</v>
      </c>
      <c r="AA29" s="3">
        <v>31</v>
      </c>
      <c r="AB29" s="3">
        <v>166</v>
      </c>
      <c r="AC29" s="4">
        <f>SUM(AA29:AB29)</f>
        <v>197</v>
      </c>
      <c r="AD29" s="3">
        <v>60</v>
      </c>
      <c r="AE29" s="3">
        <v>267</v>
      </c>
      <c r="AF29" s="4">
        <f>SUM(AD29:AE29)</f>
        <v>327</v>
      </c>
      <c r="AG29" s="3">
        <v>82</v>
      </c>
      <c r="AH29" s="3">
        <v>303</v>
      </c>
      <c r="AI29" s="4">
        <v>385</v>
      </c>
      <c r="AJ29" s="3">
        <v>87</v>
      </c>
      <c r="AK29" s="3">
        <v>238</v>
      </c>
      <c r="AL29" s="4">
        <v>325</v>
      </c>
      <c r="AM29" s="3">
        <v>6</v>
      </c>
      <c r="AN29" s="3">
        <v>16</v>
      </c>
      <c r="AO29" s="4">
        <v>22</v>
      </c>
    </row>
    <row r="30" spans="1:42" ht="16.5">
      <c r="A30" s="44"/>
      <c r="B30" s="2" t="s">
        <v>56</v>
      </c>
      <c r="C30" s="3">
        <v>10</v>
      </c>
      <c r="D30" s="3">
        <v>37</v>
      </c>
      <c r="E30" s="4">
        <f>SUM(C30:D30)</f>
        <v>47</v>
      </c>
      <c r="F30" s="3">
        <v>13</v>
      </c>
      <c r="G30" s="3">
        <v>65</v>
      </c>
      <c r="H30" s="4">
        <f>SUM(F30:G30)</f>
        <v>78</v>
      </c>
      <c r="I30" s="3">
        <v>12</v>
      </c>
      <c r="J30" s="3">
        <v>88</v>
      </c>
      <c r="K30" s="4">
        <f>SUM(I30:J30)</f>
        <v>100</v>
      </c>
      <c r="L30" s="3">
        <v>19</v>
      </c>
      <c r="M30" s="3">
        <v>85</v>
      </c>
      <c r="N30" s="4">
        <f>SUM(L30:M30)</f>
        <v>104</v>
      </c>
      <c r="O30" s="3">
        <v>8</v>
      </c>
      <c r="P30" s="3">
        <v>54</v>
      </c>
      <c r="Q30" s="4">
        <f>SUM(O30:P30)</f>
        <v>62</v>
      </c>
      <c r="R30" s="3">
        <v>15</v>
      </c>
      <c r="S30" s="3">
        <v>73</v>
      </c>
      <c r="T30" s="4">
        <f>SUM(R30:S30)</f>
        <v>88</v>
      </c>
      <c r="U30" s="3">
        <v>24</v>
      </c>
      <c r="V30" s="3">
        <v>102</v>
      </c>
      <c r="W30" s="4">
        <f>SUM(U30:V30)</f>
        <v>126</v>
      </c>
      <c r="X30" s="3">
        <v>13</v>
      </c>
      <c r="Y30" s="3">
        <v>105</v>
      </c>
      <c r="Z30" s="4">
        <f>SUM(X30:Y30)</f>
        <v>118</v>
      </c>
      <c r="AA30" s="3">
        <v>24</v>
      </c>
      <c r="AB30" s="3">
        <v>144</v>
      </c>
      <c r="AC30" s="4">
        <f>SUM(AA30:AB30)</f>
        <v>168</v>
      </c>
      <c r="AD30" s="3">
        <v>62</v>
      </c>
      <c r="AE30" s="3">
        <v>230</v>
      </c>
      <c r="AF30" s="4">
        <f>SUM(AD30:AE30)</f>
        <v>292</v>
      </c>
      <c r="AG30" s="3">
        <v>78</v>
      </c>
      <c r="AH30" s="3">
        <v>226</v>
      </c>
      <c r="AI30" s="4">
        <v>304</v>
      </c>
      <c r="AJ30" s="3">
        <v>77</v>
      </c>
      <c r="AK30" s="3">
        <v>219</v>
      </c>
      <c r="AL30" s="4">
        <v>296</v>
      </c>
      <c r="AM30" s="3">
        <v>0</v>
      </c>
      <c r="AN30" s="3">
        <v>7</v>
      </c>
      <c r="AO30" s="4">
        <v>7</v>
      </c>
    </row>
    <row r="31" spans="1:42" ht="16.5">
      <c r="A31" s="44"/>
      <c r="B31" s="2" t="s">
        <v>57</v>
      </c>
      <c r="C31" s="3">
        <v>15</v>
      </c>
      <c r="D31" s="3">
        <v>62</v>
      </c>
      <c r="E31" s="4">
        <f>SUM(C31:D31)</f>
        <v>77</v>
      </c>
      <c r="F31" s="3">
        <v>23</v>
      </c>
      <c r="G31" s="3">
        <v>110</v>
      </c>
      <c r="H31" s="4">
        <f>SUM(F31:G31)</f>
        <v>133</v>
      </c>
      <c r="I31" s="3">
        <v>33</v>
      </c>
      <c r="J31" s="3">
        <v>112</v>
      </c>
      <c r="K31" s="4">
        <f>SUM(I31:J31)</f>
        <v>145</v>
      </c>
      <c r="L31" s="3">
        <v>45</v>
      </c>
      <c r="M31" s="3">
        <v>119</v>
      </c>
      <c r="N31" s="4">
        <f>SUM(L31:M31)</f>
        <v>164</v>
      </c>
      <c r="O31" s="3">
        <v>45</v>
      </c>
      <c r="P31" s="3">
        <v>165</v>
      </c>
      <c r="Q31" s="4">
        <f>SUM(O31:P31)</f>
        <v>210</v>
      </c>
      <c r="R31" s="3">
        <v>37</v>
      </c>
      <c r="S31" s="3">
        <v>180</v>
      </c>
      <c r="T31" s="4">
        <f>SUM(R31:S31)</f>
        <v>217</v>
      </c>
      <c r="U31" s="3">
        <v>47</v>
      </c>
      <c r="V31" s="3">
        <v>194</v>
      </c>
      <c r="W31" s="4">
        <f>SUM(U31:V31)</f>
        <v>241</v>
      </c>
      <c r="X31" s="3">
        <v>37</v>
      </c>
      <c r="Y31" s="3">
        <v>201</v>
      </c>
      <c r="Z31" s="4">
        <f>SUM(X31:Y31)</f>
        <v>238</v>
      </c>
      <c r="AA31" s="3">
        <v>62</v>
      </c>
      <c r="AB31" s="3">
        <v>258</v>
      </c>
      <c r="AC31" s="4">
        <f>SUM(AA31:AB31)</f>
        <v>320</v>
      </c>
      <c r="AD31" s="3">
        <v>89</v>
      </c>
      <c r="AE31" s="3">
        <v>423</v>
      </c>
      <c r="AF31" s="4">
        <f>SUM(AD31:AE31)</f>
        <v>512</v>
      </c>
      <c r="AG31" s="3">
        <v>109</v>
      </c>
      <c r="AH31" s="3">
        <v>388</v>
      </c>
      <c r="AI31" s="4">
        <v>497</v>
      </c>
      <c r="AJ31" s="3">
        <v>118</v>
      </c>
      <c r="AK31" s="3">
        <v>403</v>
      </c>
      <c r="AL31" s="4">
        <v>521</v>
      </c>
      <c r="AM31" s="3">
        <v>5</v>
      </c>
      <c r="AN31" s="3">
        <v>22</v>
      </c>
      <c r="AO31" s="4">
        <v>27</v>
      </c>
    </row>
    <row r="32" spans="1:42" ht="16.5">
      <c r="A32" s="44"/>
      <c r="B32" s="2" t="s">
        <v>58</v>
      </c>
      <c r="C32" s="3">
        <v>3</v>
      </c>
      <c r="D32" s="3">
        <v>1</v>
      </c>
      <c r="E32" s="4">
        <f>SUM(C32:D32)</f>
        <v>4</v>
      </c>
      <c r="F32" s="3"/>
      <c r="G32" s="3">
        <v>1</v>
      </c>
      <c r="H32" s="4">
        <f>SUM(F32:G32)</f>
        <v>1</v>
      </c>
      <c r="I32" s="3"/>
      <c r="J32" s="3">
        <v>1</v>
      </c>
      <c r="K32" s="4">
        <f>SUM(I32:J32)</f>
        <v>1</v>
      </c>
      <c r="L32" s="3"/>
      <c r="M32" s="3">
        <v>4</v>
      </c>
      <c r="N32" s="4">
        <f>SUM(L32:M32)</f>
        <v>4</v>
      </c>
      <c r="O32" s="3">
        <v>1</v>
      </c>
      <c r="P32" s="3">
        <v>3</v>
      </c>
      <c r="Q32" s="4">
        <f>SUM(O32:P32)</f>
        <v>4</v>
      </c>
      <c r="R32" s="3">
        <v>2</v>
      </c>
      <c r="S32" s="3">
        <v>5</v>
      </c>
      <c r="T32" s="4">
        <f>SUM(R32:S32)</f>
        <v>7</v>
      </c>
      <c r="U32" s="3">
        <v>2</v>
      </c>
      <c r="V32" s="3">
        <v>12</v>
      </c>
      <c r="W32" s="4">
        <f>SUM(U32:V32)</f>
        <v>14</v>
      </c>
      <c r="X32" s="3">
        <v>2</v>
      </c>
      <c r="Y32" s="3">
        <v>8</v>
      </c>
      <c r="Z32" s="4">
        <f>SUM(X32:Y32)</f>
        <v>10</v>
      </c>
      <c r="AA32" s="3">
        <v>4</v>
      </c>
      <c r="AB32" s="3">
        <v>8</v>
      </c>
      <c r="AC32" s="4">
        <f>SUM(AA32:AB32)</f>
        <v>12</v>
      </c>
      <c r="AD32" s="3">
        <v>5</v>
      </c>
      <c r="AE32" s="3">
        <v>25</v>
      </c>
      <c r="AF32" s="4">
        <f>SUM(AD32:AE32)</f>
        <v>30</v>
      </c>
      <c r="AG32" s="3">
        <v>3</v>
      </c>
      <c r="AH32" s="3">
        <v>12</v>
      </c>
      <c r="AI32" s="4">
        <v>15</v>
      </c>
      <c r="AJ32" s="3">
        <v>3</v>
      </c>
      <c r="AK32" s="3">
        <v>12</v>
      </c>
      <c r="AL32" s="4">
        <v>15</v>
      </c>
      <c r="AM32" s="3">
        <v>0</v>
      </c>
      <c r="AN32" s="3">
        <v>3</v>
      </c>
      <c r="AO32" s="4">
        <v>3</v>
      </c>
    </row>
    <row r="33" spans="1:41" ht="16.5">
      <c r="A33" s="44"/>
      <c r="B33" s="2" t="s">
        <v>59</v>
      </c>
      <c r="C33" s="3">
        <v>8</v>
      </c>
      <c r="D33" s="3">
        <v>26</v>
      </c>
      <c r="E33" s="4">
        <f>SUM(C33:D33)</f>
        <v>34</v>
      </c>
      <c r="F33" s="3">
        <v>6</v>
      </c>
      <c r="G33" s="3">
        <v>36</v>
      </c>
      <c r="H33" s="4">
        <f>SUM(F33:G33)</f>
        <v>42</v>
      </c>
      <c r="I33" s="3">
        <v>4</v>
      </c>
      <c r="J33" s="3">
        <v>41</v>
      </c>
      <c r="K33" s="4">
        <f>SUM(I33:J33)</f>
        <v>45</v>
      </c>
      <c r="L33" s="3">
        <v>10</v>
      </c>
      <c r="M33" s="3">
        <v>62</v>
      </c>
      <c r="N33" s="4">
        <f>SUM(L33:M33)</f>
        <v>72</v>
      </c>
      <c r="O33" s="3">
        <v>13</v>
      </c>
      <c r="P33" s="3">
        <v>51</v>
      </c>
      <c r="Q33" s="4">
        <f>SUM(O33:P33)</f>
        <v>64</v>
      </c>
      <c r="R33" s="3">
        <v>19</v>
      </c>
      <c r="S33" s="3">
        <v>72</v>
      </c>
      <c r="T33" s="4">
        <f>SUM(R33:S33)</f>
        <v>91</v>
      </c>
      <c r="U33" s="3">
        <v>13</v>
      </c>
      <c r="V33" s="3">
        <v>85</v>
      </c>
      <c r="W33" s="4">
        <f>SUM(U33:V33)</f>
        <v>98</v>
      </c>
      <c r="X33" s="3">
        <v>12</v>
      </c>
      <c r="Y33" s="3">
        <v>71</v>
      </c>
      <c r="Z33" s="4">
        <f>SUM(X33:Y33)</f>
        <v>83</v>
      </c>
      <c r="AA33" s="3">
        <v>17</v>
      </c>
      <c r="AB33" s="3">
        <v>80</v>
      </c>
      <c r="AC33" s="4">
        <f>SUM(AA33:AB33)</f>
        <v>97</v>
      </c>
      <c r="AD33" s="3">
        <v>22</v>
      </c>
      <c r="AE33" s="3">
        <v>126</v>
      </c>
      <c r="AF33" s="4">
        <f>SUM(AD33:AE33)</f>
        <v>148</v>
      </c>
      <c r="AG33" s="3">
        <v>25</v>
      </c>
      <c r="AH33" s="3">
        <v>120</v>
      </c>
      <c r="AI33" s="4">
        <v>145</v>
      </c>
      <c r="AJ33" s="3">
        <v>32</v>
      </c>
      <c r="AK33" s="3">
        <v>112</v>
      </c>
      <c r="AL33" s="4">
        <v>144</v>
      </c>
      <c r="AM33" s="3">
        <v>1</v>
      </c>
      <c r="AN33" s="3">
        <v>4</v>
      </c>
      <c r="AO33" s="4">
        <v>5</v>
      </c>
    </row>
    <row r="34" spans="1:41" ht="16.5">
      <c r="A34" s="44"/>
      <c r="B34" s="2" t="s">
        <v>36</v>
      </c>
      <c r="C34" s="3">
        <v>10</v>
      </c>
      <c r="D34" s="3">
        <v>35</v>
      </c>
      <c r="E34" s="4">
        <f>SUM(C34:D34)</f>
        <v>45</v>
      </c>
      <c r="F34" s="3">
        <v>5</v>
      </c>
      <c r="G34" s="3">
        <v>36</v>
      </c>
      <c r="H34" s="4">
        <f>SUM(F34:G34)</f>
        <v>41</v>
      </c>
      <c r="I34" s="3">
        <v>8</v>
      </c>
      <c r="J34" s="3">
        <v>48</v>
      </c>
      <c r="K34" s="4">
        <f>SUM(I34:J34)</f>
        <v>56</v>
      </c>
      <c r="L34" s="3">
        <v>15</v>
      </c>
      <c r="M34" s="3">
        <v>58</v>
      </c>
      <c r="N34" s="4">
        <f>SUM(L34:M34)</f>
        <v>73</v>
      </c>
      <c r="O34" s="3">
        <v>18</v>
      </c>
      <c r="P34" s="3">
        <v>110</v>
      </c>
      <c r="Q34" s="4">
        <f>SUM(O34:P34)</f>
        <v>128</v>
      </c>
      <c r="R34" s="3">
        <v>28</v>
      </c>
      <c r="S34" s="3">
        <v>151</v>
      </c>
      <c r="T34" s="4">
        <f>SUM(R34:S34)</f>
        <v>179</v>
      </c>
      <c r="U34" s="3">
        <v>26</v>
      </c>
      <c r="V34" s="3">
        <v>134</v>
      </c>
      <c r="W34" s="4">
        <f>SUM(U34:V34)</f>
        <v>160</v>
      </c>
      <c r="X34" s="3">
        <v>18</v>
      </c>
      <c r="Y34" s="3">
        <v>96</v>
      </c>
      <c r="Z34" s="4">
        <f>SUM(X34:Y34)</f>
        <v>114</v>
      </c>
      <c r="AA34" s="3">
        <v>9</v>
      </c>
      <c r="AB34" s="3">
        <v>54</v>
      </c>
      <c r="AC34" s="4">
        <f>SUM(AA34:AB34)</f>
        <v>63</v>
      </c>
      <c r="AD34" s="3">
        <v>15</v>
      </c>
      <c r="AE34" s="3">
        <v>70</v>
      </c>
      <c r="AF34" s="4">
        <f>SUM(AD34:AE34)</f>
        <v>85</v>
      </c>
      <c r="AG34" s="3">
        <v>16</v>
      </c>
      <c r="AH34" s="3">
        <v>51</v>
      </c>
      <c r="AI34" s="4">
        <v>67</v>
      </c>
      <c r="AJ34" s="3">
        <v>42</v>
      </c>
      <c r="AK34" s="3">
        <v>115</v>
      </c>
      <c r="AL34" s="4">
        <v>157</v>
      </c>
      <c r="AM34" s="3">
        <v>0</v>
      </c>
      <c r="AN34" s="3">
        <v>2</v>
      </c>
      <c r="AO34" s="4">
        <v>2</v>
      </c>
    </row>
    <row r="35" spans="1:41" ht="16.5">
      <c r="A35" s="37" t="s">
        <v>14</v>
      </c>
      <c r="B35" s="2" t="s">
        <v>60</v>
      </c>
      <c r="C35" s="3">
        <v>1</v>
      </c>
      <c r="D35" s="3">
        <v>1</v>
      </c>
      <c r="E35" s="4">
        <f>SUM(C35:D35)</f>
        <v>2</v>
      </c>
      <c r="F35" s="3">
        <v>0</v>
      </c>
      <c r="G35" s="3">
        <v>1</v>
      </c>
      <c r="H35" s="4">
        <f>SUM(F35:G35)</f>
        <v>1</v>
      </c>
      <c r="I35" s="3">
        <v>0</v>
      </c>
      <c r="J35" s="3">
        <v>2</v>
      </c>
      <c r="K35" s="4">
        <f>SUM(I35:J35)</f>
        <v>2</v>
      </c>
      <c r="L35" s="3">
        <v>0</v>
      </c>
      <c r="M35" s="3">
        <v>1</v>
      </c>
      <c r="N35" s="4">
        <f>SUM(L35:M35)</f>
        <v>1</v>
      </c>
      <c r="O35" s="3">
        <v>1</v>
      </c>
      <c r="P35" s="3">
        <v>3</v>
      </c>
      <c r="Q35" s="4">
        <f>SUM(O35:P35)</f>
        <v>4</v>
      </c>
      <c r="R35" s="3">
        <v>0</v>
      </c>
      <c r="S35" s="3">
        <v>2</v>
      </c>
      <c r="T35" s="4">
        <f>SUM(R35:S35)</f>
        <v>2</v>
      </c>
      <c r="U35" s="3">
        <v>0</v>
      </c>
      <c r="V35" s="3">
        <v>2</v>
      </c>
      <c r="W35" s="4">
        <f>SUM(U35:V35)</f>
        <v>2</v>
      </c>
      <c r="X35" s="3">
        <v>2</v>
      </c>
      <c r="Y35" s="3">
        <v>4</v>
      </c>
      <c r="Z35" s="4">
        <f>SUM(X35:Y35)</f>
        <v>6</v>
      </c>
      <c r="AA35" s="3">
        <v>3</v>
      </c>
      <c r="AB35" s="3">
        <v>7</v>
      </c>
      <c r="AC35" s="4">
        <f>SUM(AA35:AB35)</f>
        <v>10</v>
      </c>
      <c r="AD35" s="3">
        <v>0</v>
      </c>
      <c r="AE35" s="3">
        <v>7</v>
      </c>
      <c r="AF35" s="4">
        <f>SUM(AD35:AE35)</f>
        <v>7</v>
      </c>
      <c r="AG35" s="3">
        <v>5</v>
      </c>
      <c r="AH35" s="3">
        <v>8</v>
      </c>
      <c r="AI35" s="4">
        <v>13</v>
      </c>
      <c r="AJ35" s="3">
        <v>7</v>
      </c>
      <c r="AK35" s="3">
        <v>7</v>
      </c>
      <c r="AL35" s="4">
        <v>14</v>
      </c>
      <c r="AM35" s="3">
        <v>0</v>
      </c>
      <c r="AN35" s="3">
        <v>0</v>
      </c>
      <c r="AO35" s="4">
        <f>SUM(AM35:AN35)</f>
        <v>0</v>
      </c>
    </row>
    <row r="36" spans="1:41" ht="16.5">
      <c r="A36" s="38"/>
      <c r="B36" s="2" t="s">
        <v>61</v>
      </c>
      <c r="C36" s="3">
        <v>5</v>
      </c>
      <c r="D36" s="3">
        <v>9</v>
      </c>
      <c r="E36" s="4">
        <f>SUM(C36:D36)</f>
        <v>14</v>
      </c>
      <c r="F36" s="3">
        <v>3</v>
      </c>
      <c r="G36" s="3">
        <v>12</v>
      </c>
      <c r="H36" s="4">
        <f>SUM(F36:G36)</f>
        <v>15</v>
      </c>
      <c r="I36" s="3">
        <v>3</v>
      </c>
      <c r="J36" s="3">
        <v>11</v>
      </c>
      <c r="K36" s="4">
        <f>SUM(I36:J36)</f>
        <v>14</v>
      </c>
      <c r="L36" s="3">
        <v>8</v>
      </c>
      <c r="M36" s="3">
        <v>8</v>
      </c>
      <c r="N36" s="4">
        <f>SUM(L36:M36)</f>
        <v>16</v>
      </c>
      <c r="O36" s="3">
        <v>7</v>
      </c>
      <c r="P36" s="3">
        <v>13</v>
      </c>
      <c r="Q36" s="4">
        <f>SUM(O36:P36)</f>
        <v>20</v>
      </c>
      <c r="R36" s="3">
        <v>6</v>
      </c>
      <c r="S36" s="3">
        <v>9</v>
      </c>
      <c r="T36" s="4">
        <f>SUM(R36:S36)</f>
        <v>15</v>
      </c>
      <c r="U36" s="3">
        <v>9</v>
      </c>
      <c r="V36" s="3">
        <v>12</v>
      </c>
      <c r="W36" s="4">
        <f>SUM(U36:V36)</f>
        <v>21</v>
      </c>
      <c r="X36" s="3">
        <v>10</v>
      </c>
      <c r="Y36" s="3">
        <v>17</v>
      </c>
      <c r="Z36" s="4">
        <f>SUM(X36:Y36)</f>
        <v>27</v>
      </c>
      <c r="AA36" s="3">
        <v>9</v>
      </c>
      <c r="AB36" s="3">
        <v>23</v>
      </c>
      <c r="AC36" s="4">
        <f>SUM(AA36:AB36)</f>
        <v>32</v>
      </c>
      <c r="AD36" s="3">
        <v>16</v>
      </c>
      <c r="AE36" s="3">
        <v>52</v>
      </c>
      <c r="AF36" s="4">
        <f>SUM(AD36:AE36)</f>
        <v>68</v>
      </c>
      <c r="AG36" s="3">
        <v>19</v>
      </c>
      <c r="AH36" s="3">
        <v>45</v>
      </c>
      <c r="AI36" s="4">
        <v>64</v>
      </c>
      <c r="AJ36" s="3">
        <v>21</v>
      </c>
      <c r="AK36" s="3">
        <v>37</v>
      </c>
      <c r="AL36" s="4">
        <v>58</v>
      </c>
      <c r="AM36" s="3">
        <v>0</v>
      </c>
      <c r="AN36" s="3">
        <v>2</v>
      </c>
      <c r="AO36" s="4">
        <v>2</v>
      </c>
    </row>
    <row r="37" spans="1:41" ht="16.5">
      <c r="A37" s="38"/>
      <c r="B37" s="2" t="s">
        <v>62</v>
      </c>
      <c r="C37" s="3">
        <v>10</v>
      </c>
      <c r="D37" s="3">
        <v>43</v>
      </c>
      <c r="E37" s="4">
        <f>SUM(C37:D37)</f>
        <v>53</v>
      </c>
      <c r="F37" s="3">
        <v>8</v>
      </c>
      <c r="G37" s="3">
        <v>39</v>
      </c>
      <c r="H37" s="4">
        <f>SUM(F37:G37)</f>
        <v>47</v>
      </c>
      <c r="I37" s="3">
        <v>13</v>
      </c>
      <c r="J37" s="3">
        <v>26</v>
      </c>
      <c r="K37" s="4">
        <f>SUM(I37:J37)</f>
        <v>39</v>
      </c>
      <c r="L37" s="3">
        <v>6</v>
      </c>
      <c r="M37" s="3">
        <v>31</v>
      </c>
      <c r="N37" s="4">
        <f>SUM(L37:M37)</f>
        <v>37</v>
      </c>
      <c r="O37" s="3">
        <v>10</v>
      </c>
      <c r="P37" s="3">
        <v>31</v>
      </c>
      <c r="Q37" s="4">
        <f>SUM(O37:P37)</f>
        <v>41</v>
      </c>
      <c r="R37" s="3">
        <v>16</v>
      </c>
      <c r="S37" s="3">
        <v>54</v>
      </c>
      <c r="T37" s="4">
        <f>SUM(R37:S37)</f>
        <v>70</v>
      </c>
      <c r="U37" s="3">
        <v>10</v>
      </c>
      <c r="V37" s="3">
        <v>37</v>
      </c>
      <c r="W37" s="4">
        <f>SUM(U37:V37)</f>
        <v>47</v>
      </c>
      <c r="X37" s="3">
        <v>10</v>
      </c>
      <c r="Y37" s="3">
        <v>39</v>
      </c>
      <c r="Z37" s="4">
        <f>SUM(X37:Y37)</f>
        <v>49</v>
      </c>
      <c r="AA37" s="3">
        <v>30</v>
      </c>
      <c r="AB37" s="3">
        <v>99</v>
      </c>
      <c r="AC37" s="4">
        <f>SUM(AA37:AB37)</f>
        <v>129</v>
      </c>
      <c r="AD37" s="3">
        <v>36</v>
      </c>
      <c r="AE37" s="3">
        <v>150</v>
      </c>
      <c r="AF37" s="4">
        <f>SUM(AD37:AE37)</f>
        <v>186</v>
      </c>
      <c r="AG37" s="3">
        <v>63</v>
      </c>
      <c r="AH37" s="3">
        <v>157</v>
      </c>
      <c r="AI37" s="4">
        <v>220</v>
      </c>
      <c r="AJ37" s="3">
        <v>73</v>
      </c>
      <c r="AK37" s="3">
        <v>122</v>
      </c>
      <c r="AL37" s="4">
        <v>195</v>
      </c>
      <c r="AM37" s="3">
        <v>1</v>
      </c>
      <c r="AN37" s="3">
        <v>6</v>
      </c>
      <c r="AO37" s="4">
        <v>7</v>
      </c>
    </row>
    <row r="38" spans="1:41" ht="16.5">
      <c r="A38" s="38"/>
      <c r="B38" s="2" t="s">
        <v>63</v>
      </c>
      <c r="C38" s="3">
        <v>16</v>
      </c>
      <c r="D38" s="3">
        <v>32</v>
      </c>
      <c r="E38" s="4">
        <f>SUM(C38:D38)</f>
        <v>48</v>
      </c>
      <c r="F38" s="3">
        <v>10</v>
      </c>
      <c r="G38" s="3">
        <v>38</v>
      </c>
      <c r="H38" s="4">
        <f>SUM(F38:G38)</f>
        <v>48</v>
      </c>
      <c r="I38" s="3">
        <v>7</v>
      </c>
      <c r="J38" s="3">
        <v>38</v>
      </c>
      <c r="K38" s="4">
        <f>SUM(I38:J38)</f>
        <v>45</v>
      </c>
      <c r="L38" s="3">
        <v>6</v>
      </c>
      <c r="M38" s="3">
        <v>27</v>
      </c>
      <c r="N38" s="4">
        <f>SUM(L38:M38)</f>
        <v>33</v>
      </c>
      <c r="O38" s="3">
        <v>5</v>
      </c>
      <c r="P38" s="3">
        <v>38</v>
      </c>
      <c r="Q38" s="4">
        <f>SUM(O38:P38)</f>
        <v>43</v>
      </c>
      <c r="R38" s="3">
        <v>9</v>
      </c>
      <c r="S38" s="3">
        <v>38</v>
      </c>
      <c r="T38" s="4">
        <f>SUM(R38:S38)</f>
        <v>47</v>
      </c>
      <c r="U38" s="3">
        <v>10</v>
      </c>
      <c r="V38" s="3">
        <v>56</v>
      </c>
      <c r="W38" s="4">
        <f>SUM(U38:V38)</f>
        <v>66</v>
      </c>
      <c r="X38" s="3">
        <v>18</v>
      </c>
      <c r="Y38" s="3">
        <v>57</v>
      </c>
      <c r="Z38" s="4">
        <f>SUM(X38:Y38)</f>
        <v>75</v>
      </c>
      <c r="AA38" s="3">
        <v>13</v>
      </c>
      <c r="AB38" s="3">
        <v>93</v>
      </c>
      <c r="AC38" s="4">
        <f>SUM(AA38:AB38)</f>
        <v>106</v>
      </c>
      <c r="AD38" s="3">
        <v>51</v>
      </c>
      <c r="AE38" s="3">
        <v>156</v>
      </c>
      <c r="AF38" s="4">
        <f>SUM(AD38:AE38)</f>
        <v>207</v>
      </c>
      <c r="AG38" s="3">
        <v>56</v>
      </c>
      <c r="AH38" s="3">
        <v>151</v>
      </c>
      <c r="AI38" s="4">
        <v>207</v>
      </c>
      <c r="AJ38" s="3">
        <v>87</v>
      </c>
      <c r="AK38" s="3">
        <v>134</v>
      </c>
      <c r="AL38" s="4">
        <v>221</v>
      </c>
      <c r="AM38" s="3">
        <v>2</v>
      </c>
      <c r="AN38" s="3">
        <v>5</v>
      </c>
      <c r="AO38" s="4">
        <v>7</v>
      </c>
    </row>
    <row r="39" spans="1:41" ht="16.5">
      <c r="A39" s="38"/>
      <c r="B39" s="2" t="s">
        <v>64</v>
      </c>
      <c r="C39" s="3">
        <v>10</v>
      </c>
      <c r="D39" s="3">
        <v>54</v>
      </c>
      <c r="E39" s="4">
        <f>SUM(C39:D39)</f>
        <v>64</v>
      </c>
      <c r="F39" s="3">
        <v>20</v>
      </c>
      <c r="G39" s="3">
        <v>57</v>
      </c>
      <c r="H39" s="4">
        <f>SUM(F39:G39)</f>
        <v>77</v>
      </c>
      <c r="I39" s="3">
        <v>17</v>
      </c>
      <c r="J39" s="3">
        <v>64</v>
      </c>
      <c r="K39" s="4">
        <f>SUM(I39:J39)</f>
        <v>81</v>
      </c>
      <c r="L39" s="3">
        <v>26</v>
      </c>
      <c r="M39" s="3">
        <v>87</v>
      </c>
      <c r="N39" s="4">
        <f>SUM(L39:M39)</f>
        <v>113</v>
      </c>
      <c r="O39" s="3">
        <v>16</v>
      </c>
      <c r="P39" s="3">
        <v>72</v>
      </c>
      <c r="Q39" s="4">
        <f>SUM(O39:P39)</f>
        <v>88</v>
      </c>
      <c r="R39" s="3">
        <v>12</v>
      </c>
      <c r="S39" s="3">
        <v>86</v>
      </c>
      <c r="T39" s="4">
        <f>SUM(R39:S39)</f>
        <v>98</v>
      </c>
      <c r="U39" s="3">
        <v>17</v>
      </c>
      <c r="V39" s="3">
        <v>109</v>
      </c>
      <c r="W39" s="4">
        <f>SUM(U39:V39)</f>
        <v>126</v>
      </c>
      <c r="X39" s="3">
        <v>23</v>
      </c>
      <c r="Y39" s="3">
        <v>81</v>
      </c>
      <c r="Z39" s="4">
        <f>SUM(X39:Y39)</f>
        <v>104</v>
      </c>
      <c r="AA39" s="3">
        <v>28</v>
      </c>
      <c r="AB39" s="3">
        <v>127</v>
      </c>
      <c r="AC39" s="4">
        <f>SUM(AA39:AB39)</f>
        <v>155</v>
      </c>
      <c r="AD39" s="3">
        <v>47</v>
      </c>
      <c r="AE39" s="3">
        <v>205</v>
      </c>
      <c r="AF39" s="4">
        <f>SUM(AD39:AE39)</f>
        <v>252</v>
      </c>
      <c r="AG39" s="3">
        <v>58</v>
      </c>
      <c r="AH39" s="3">
        <v>205</v>
      </c>
      <c r="AI39" s="4">
        <v>263</v>
      </c>
      <c r="AJ39" s="3">
        <v>89</v>
      </c>
      <c r="AK39" s="3">
        <v>218</v>
      </c>
      <c r="AL39" s="4">
        <v>307</v>
      </c>
      <c r="AM39" s="3">
        <v>2</v>
      </c>
      <c r="AN39" s="3">
        <v>9</v>
      </c>
      <c r="AO39" s="4">
        <v>11</v>
      </c>
    </row>
    <row r="40" spans="1:41" ht="16.5">
      <c r="A40" s="38"/>
      <c r="B40" s="2" t="s">
        <v>65</v>
      </c>
      <c r="C40" s="3">
        <v>9</v>
      </c>
      <c r="D40" s="3">
        <v>16</v>
      </c>
      <c r="E40" s="4">
        <f>SUM(C40:D40)</f>
        <v>25</v>
      </c>
      <c r="F40" s="3">
        <v>6</v>
      </c>
      <c r="G40" s="3">
        <v>27</v>
      </c>
      <c r="H40" s="4">
        <f>SUM(F40:G40)</f>
        <v>33</v>
      </c>
      <c r="I40" s="3">
        <v>5</v>
      </c>
      <c r="J40" s="3">
        <v>47</v>
      </c>
      <c r="K40" s="4">
        <f>SUM(I40:J40)</f>
        <v>52</v>
      </c>
      <c r="L40" s="3">
        <v>17</v>
      </c>
      <c r="M40" s="3">
        <v>47</v>
      </c>
      <c r="N40" s="4">
        <f>SUM(L40:M40)</f>
        <v>64</v>
      </c>
      <c r="O40" s="3">
        <v>6</v>
      </c>
      <c r="P40" s="3">
        <v>36</v>
      </c>
      <c r="Q40" s="4">
        <f>SUM(O40:P40)</f>
        <v>42</v>
      </c>
      <c r="R40" s="3">
        <v>9</v>
      </c>
      <c r="S40" s="3">
        <v>41</v>
      </c>
      <c r="T40" s="4">
        <f>SUM(R40:S40)</f>
        <v>50</v>
      </c>
      <c r="U40" s="3">
        <v>20</v>
      </c>
      <c r="V40" s="3">
        <v>59</v>
      </c>
      <c r="W40" s="4">
        <f>SUM(U40:V40)</f>
        <v>79</v>
      </c>
      <c r="X40" s="3">
        <v>10</v>
      </c>
      <c r="Y40" s="3">
        <v>45</v>
      </c>
      <c r="Z40" s="4">
        <f>SUM(X40:Y40)</f>
        <v>55</v>
      </c>
      <c r="AA40" s="3">
        <v>14</v>
      </c>
      <c r="AB40" s="3">
        <v>89</v>
      </c>
      <c r="AC40" s="4">
        <f>SUM(AA40:AB40)</f>
        <v>103</v>
      </c>
      <c r="AD40" s="3">
        <v>27</v>
      </c>
      <c r="AE40" s="3">
        <v>156</v>
      </c>
      <c r="AF40" s="4">
        <f>SUM(AD40:AE40)</f>
        <v>183</v>
      </c>
      <c r="AG40" s="3">
        <v>45</v>
      </c>
      <c r="AH40" s="3">
        <v>142</v>
      </c>
      <c r="AI40" s="4">
        <v>187</v>
      </c>
      <c r="AJ40" s="3">
        <v>83</v>
      </c>
      <c r="AK40" s="3">
        <v>142</v>
      </c>
      <c r="AL40" s="4">
        <v>225</v>
      </c>
      <c r="AM40" s="3">
        <v>0</v>
      </c>
      <c r="AN40" s="3">
        <v>6</v>
      </c>
      <c r="AO40" s="4">
        <v>6</v>
      </c>
    </row>
    <row r="41" spans="1:41" ht="16.5">
      <c r="A41" s="38"/>
      <c r="B41" s="2" t="s">
        <v>66</v>
      </c>
      <c r="C41" s="3">
        <v>0</v>
      </c>
      <c r="D41" s="3">
        <v>0</v>
      </c>
      <c r="E41" s="11">
        <f>SUM(C41:D41)</f>
        <v>0</v>
      </c>
      <c r="F41" s="3">
        <v>0</v>
      </c>
      <c r="G41" s="3">
        <v>0</v>
      </c>
      <c r="H41" s="11">
        <f>SUM(F41:G41)</f>
        <v>0</v>
      </c>
      <c r="I41" s="3">
        <v>0</v>
      </c>
      <c r="J41" s="3">
        <v>0</v>
      </c>
      <c r="K41" s="11">
        <f>SUM(I41:J41)</f>
        <v>0</v>
      </c>
      <c r="L41" s="3">
        <v>0</v>
      </c>
      <c r="M41" s="3">
        <v>0</v>
      </c>
      <c r="N41" s="11">
        <f>SUM(L41:M41)</f>
        <v>0</v>
      </c>
      <c r="O41" s="3">
        <v>0</v>
      </c>
      <c r="P41" s="3">
        <v>2</v>
      </c>
      <c r="Q41" s="4">
        <f>SUM(O41:P41)</f>
        <v>2</v>
      </c>
      <c r="R41" s="3">
        <v>0</v>
      </c>
      <c r="S41" s="3">
        <v>1</v>
      </c>
      <c r="T41" s="4">
        <f>SUM(R41:S41)</f>
        <v>1</v>
      </c>
      <c r="U41" s="3">
        <v>0</v>
      </c>
      <c r="V41" s="3">
        <v>0</v>
      </c>
      <c r="W41" s="4">
        <f>SUM(U41:V41)</f>
        <v>0</v>
      </c>
      <c r="X41" s="3">
        <v>1</v>
      </c>
      <c r="Y41" s="3">
        <v>0</v>
      </c>
      <c r="Z41" s="4">
        <f>SUM(X41:Y41)</f>
        <v>1</v>
      </c>
      <c r="AA41" s="3">
        <v>1</v>
      </c>
      <c r="AB41" s="3">
        <v>2</v>
      </c>
      <c r="AC41" s="4">
        <f>SUM(AA41:AB41)</f>
        <v>3</v>
      </c>
      <c r="AD41" s="3">
        <v>1</v>
      </c>
      <c r="AE41" s="3">
        <v>5</v>
      </c>
      <c r="AF41" s="4">
        <f>SUM(AD41:AE41)</f>
        <v>6</v>
      </c>
      <c r="AG41" s="3"/>
      <c r="AH41" s="3">
        <v>3</v>
      </c>
      <c r="AI41" s="4">
        <v>3</v>
      </c>
      <c r="AJ41" s="3">
        <v>1</v>
      </c>
      <c r="AK41" s="3">
        <v>2</v>
      </c>
      <c r="AL41" s="4">
        <v>3</v>
      </c>
      <c r="AM41" s="3">
        <v>0</v>
      </c>
      <c r="AN41" s="3">
        <v>0</v>
      </c>
      <c r="AO41" s="4">
        <f>SUM(AM41:AN41)</f>
        <v>0</v>
      </c>
    </row>
    <row r="42" spans="1:41" ht="16.5">
      <c r="A42" s="38"/>
      <c r="B42" s="2" t="s">
        <v>67</v>
      </c>
      <c r="C42" s="3">
        <v>6</v>
      </c>
      <c r="D42" s="3">
        <v>29</v>
      </c>
      <c r="E42" s="4">
        <f>SUM(C42:D42)</f>
        <v>35</v>
      </c>
      <c r="F42" s="3">
        <v>10</v>
      </c>
      <c r="G42" s="3">
        <v>25</v>
      </c>
      <c r="H42" s="4">
        <f>SUM(F42:G42)</f>
        <v>35</v>
      </c>
      <c r="I42" s="3">
        <v>7</v>
      </c>
      <c r="J42" s="3">
        <v>27</v>
      </c>
      <c r="K42" s="4">
        <f>SUM(I42:J42)</f>
        <v>34</v>
      </c>
      <c r="L42" s="3">
        <v>11</v>
      </c>
      <c r="M42" s="3">
        <v>27</v>
      </c>
      <c r="N42" s="4">
        <f>SUM(L42:M42)</f>
        <v>38</v>
      </c>
      <c r="O42" s="3">
        <v>8</v>
      </c>
      <c r="P42" s="3">
        <v>37</v>
      </c>
      <c r="Q42" s="4">
        <f>SUM(O42:P42)</f>
        <v>45</v>
      </c>
      <c r="R42" s="3">
        <v>14</v>
      </c>
      <c r="S42" s="3">
        <v>32</v>
      </c>
      <c r="T42" s="4">
        <f>SUM(R42:S42)</f>
        <v>46</v>
      </c>
      <c r="U42" s="3">
        <v>11</v>
      </c>
      <c r="V42" s="3">
        <v>42</v>
      </c>
      <c r="W42" s="4">
        <f>SUM(U42:V42)</f>
        <v>53</v>
      </c>
      <c r="X42" s="3">
        <v>10</v>
      </c>
      <c r="Y42" s="3">
        <v>29</v>
      </c>
      <c r="Z42" s="4">
        <f>SUM(X42:Y42)</f>
        <v>39</v>
      </c>
      <c r="AA42" s="3">
        <v>14</v>
      </c>
      <c r="AB42" s="3">
        <v>71</v>
      </c>
      <c r="AC42" s="4">
        <f>SUM(AA42:AB42)</f>
        <v>85</v>
      </c>
      <c r="AD42" s="3">
        <v>47</v>
      </c>
      <c r="AE42" s="3">
        <v>117</v>
      </c>
      <c r="AF42" s="4">
        <f>SUM(AD42:AE42)</f>
        <v>164</v>
      </c>
      <c r="AG42" s="3">
        <v>43</v>
      </c>
      <c r="AH42" s="3">
        <v>112</v>
      </c>
      <c r="AI42" s="4">
        <v>155</v>
      </c>
      <c r="AJ42" s="3">
        <v>50</v>
      </c>
      <c r="AK42" s="3">
        <v>113</v>
      </c>
      <c r="AL42" s="4">
        <v>163</v>
      </c>
      <c r="AM42" s="3">
        <v>0</v>
      </c>
      <c r="AN42" s="3">
        <v>5</v>
      </c>
      <c r="AO42" s="4">
        <v>5</v>
      </c>
    </row>
    <row r="43" spans="1:41" ht="16.5">
      <c r="A43" s="38"/>
      <c r="B43" s="2" t="s">
        <v>68</v>
      </c>
      <c r="C43" s="3">
        <v>6</v>
      </c>
      <c r="D43" s="3">
        <v>13</v>
      </c>
      <c r="E43" s="4">
        <f>SUM(C43:D43)</f>
        <v>19</v>
      </c>
      <c r="F43" s="3">
        <v>9</v>
      </c>
      <c r="G43" s="3">
        <v>13</v>
      </c>
      <c r="H43" s="4">
        <f>SUM(F43:G43)</f>
        <v>22</v>
      </c>
      <c r="I43" s="3">
        <v>11</v>
      </c>
      <c r="J43" s="3">
        <v>21</v>
      </c>
      <c r="K43" s="4">
        <f>SUM(I43:J43)</f>
        <v>32</v>
      </c>
      <c r="L43" s="3">
        <v>4</v>
      </c>
      <c r="M43" s="3">
        <v>21</v>
      </c>
      <c r="N43" s="4">
        <f>SUM(L43:M43)</f>
        <v>25</v>
      </c>
      <c r="O43" s="3">
        <v>7</v>
      </c>
      <c r="P43" s="3">
        <v>27</v>
      </c>
      <c r="Q43" s="4">
        <f>SUM(O43:P43)</f>
        <v>34</v>
      </c>
      <c r="R43" s="3">
        <v>6</v>
      </c>
      <c r="S43" s="3">
        <v>24</v>
      </c>
      <c r="T43" s="4">
        <f>SUM(R43:S43)</f>
        <v>30</v>
      </c>
      <c r="U43" s="3">
        <v>4</v>
      </c>
      <c r="V43" s="3">
        <v>29</v>
      </c>
      <c r="W43" s="4">
        <f>SUM(U43:V43)</f>
        <v>33</v>
      </c>
      <c r="X43" s="3">
        <v>9</v>
      </c>
      <c r="Y43" s="3">
        <v>15</v>
      </c>
      <c r="Z43" s="4">
        <f>SUM(X43:Y43)</f>
        <v>24</v>
      </c>
      <c r="AA43" s="3">
        <v>6</v>
      </c>
      <c r="AB43" s="3">
        <v>25</v>
      </c>
      <c r="AC43" s="4">
        <f>SUM(AA43:AB43)</f>
        <v>31</v>
      </c>
      <c r="AD43" s="3">
        <v>10</v>
      </c>
      <c r="AE43" s="3">
        <v>39</v>
      </c>
      <c r="AF43" s="4">
        <f>SUM(AD43:AE43)</f>
        <v>49</v>
      </c>
      <c r="AG43" s="3">
        <v>18</v>
      </c>
      <c r="AH43" s="3">
        <v>59</v>
      </c>
      <c r="AI43" s="4">
        <v>77</v>
      </c>
      <c r="AJ43" s="3">
        <v>23</v>
      </c>
      <c r="AK43" s="3">
        <v>53</v>
      </c>
      <c r="AL43" s="4">
        <v>76</v>
      </c>
      <c r="AM43" s="3">
        <v>2</v>
      </c>
      <c r="AN43" s="3">
        <v>0</v>
      </c>
      <c r="AO43" s="4">
        <v>2</v>
      </c>
    </row>
    <row r="44" spans="1:41" ht="16.5">
      <c r="A44" s="38"/>
      <c r="B44" s="2" t="s">
        <v>36</v>
      </c>
      <c r="C44" s="3">
        <v>0</v>
      </c>
      <c r="D44" s="3">
        <v>0</v>
      </c>
      <c r="E44" s="11">
        <f>SUM(C44:D44)</f>
        <v>0</v>
      </c>
      <c r="F44" s="3">
        <v>0</v>
      </c>
      <c r="G44" s="3">
        <v>0</v>
      </c>
      <c r="H44" s="11">
        <f>SUM(F44:G44)</f>
        <v>0</v>
      </c>
      <c r="I44" s="3">
        <v>0</v>
      </c>
      <c r="J44" s="3">
        <v>0</v>
      </c>
      <c r="K44" s="11">
        <f>SUM(I44:J44)</f>
        <v>0</v>
      </c>
      <c r="L44" s="3">
        <v>0</v>
      </c>
      <c r="M44" s="3">
        <v>0</v>
      </c>
      <c r="N44" s="11">
        <f>SUM(L44:M44)</f>
        <v>0</v>
      </c>
      <c r="O44" s="3">
        <v>1</v>
      </c>
      <c r="P44" s="3">
        <v>6</v>
      </c>
      <c r="Q44" s="4">
        <f>SUM(O44:P44)</f>
        <v>7</v>
      </c>
      <c r="R44" s="3">
        <v>4</v>
      </c>
      <c r="S44" s="3">
        <v>14</v>
      </c>
      <c r="T44" s="4">
        <f>SUM(R44:S44)</f>
        <v>18</v>
      </c>
      <c r="U44" s="3">
        <v>4</v>
      </c>
      <c r="V44" s="3">
        <v>16</v>
      </c>
      <c r="W44" s="4">
        <f>SUM(U44:V44)</f>
        <v>20</v>
      </c>
      <c r="X44" s="3">
        <v>1</v>
      </c>
      <c r="Y44" s="3">
        <v>7</v>
      </c>
      <c r="Z44" s="4">
        <f>SUM(X44:Y44)</f>
        <v>8</v>
      </c>
      <c r="AA44" s="3">
        <v>0</v>
      </c>
      <c r="AB44" s="3">
        <v>0</v>
      </c>
      <c r="AC44" s="4">
        <f>SUM(AA44:AB44)</f>
        <v>0</v>
      </c>
      <c r="AD44" s="3">
        <v>1</v>
      </c>
      <c r="AE44" s="3">
        <v>3</v>
      </c>
      <c r="AF44" s="4">
        <f>SUM(AD44:AE44)</f>
        <v>4</v>
      </c>
      <c r="AG44" s="3"/>
      <c r="AH44" s="3">
        <v>5</v>
      </c>
      <c r="AI44" s="4">
        <v>5</v>
      </c>
      <c r="AJ44" s="3">
        <v>2</v>
      </c>
      <c r="AK44" s="3">
        <v>7</v>
      </c>
      <c r="AL44" s="4">
        <v>9</v>
      </c>
      <c r="AM44" s="3">
        <v>0</v>
      </c>
      <c r="AN44" s="3">
        <v>0</v>
      </c>
      <c r="AO44" s="4">
        <f>SUM(AM44:AN44)</f>
        <v>0</v>
      </c>
    </row>
    <row r="45" spans="1:41" ht="16.5">
      <c r="A45" s="37" t="s">
        <v>15</v>
      </c>
      <c r="B45" s="2" t="s">
        <v>69</v>
      </c>
      <c r="C45" s="3">
        <v>0</v>
      </c>
      <c r="D45" s="3">
        <v>0</v>
      </c>
      <c r="E45" s="4">
        <f>SUM(C45:D45)</f>
        <v>0</v>
      </c>
      <c r="F45" s="3">
        <v>0</v>
      </c>
      <c r="G45" s="3">
        <v>0</v>
      </c>
      <c r="H45" s="4">
        <f>SUM(F45:G45)</f>
        <v>0</v>
      </c>
      <c r="I45" s="3">
        <v>0</v>
      </c>
      <c r="J45" s="3">
        <v>0</v>
      </c>
      <c r="K45" s="4">
        <f>SUM(I45:J45)</f>
        <v>0</v>
      </c>
      <c r="L45" s="3">
        <v>0</v>
      </c>
      <c r="M45" s="3">
        <v>0</v>
      </c>
      <c r="N45" s="4">
        <f>SUM(L45:M45)</f>
        <v>0</v>
      </c>
      <c r="O45" s="3">
        <v>0</v>
      </c>
      <c r="P45" s="3">
        <v>0</v>
      </c>
      <c r="Q45" s="4">
        <f>SUM(O45:P45)</f>
        <v>0</v>
      </c>
      <c r="R45" s="3">
        <v>0</v>
      </c>
      <c r="S45" s="3">
        <v>1</v>
      </c>
      <c r="T45" s="4">
        <f>SUM(R45:S45)</f>
        <v>1</v>
      </c>
      <c r="U45" s="3">
        <v>0</v>
      </c>
      <c r="V45" s="3">
        <v>0</v>
      </c>
      <c r="W45" s="4">
        <f>SUM(U45:V45)</f>
        <v>0</v>
      </c>
      <c r="X45" s="3">
        <v>0</v>
      </c>
      <c r="Y45" s="3">
        <v>0</v>
      </c>
      <c r="Z45" s="4">
        <f>SUM(X45:Y45)</f>
        <v>0</v>
      </c>
      <c r="AA45" s="3">
        <v>0</v>
      </c>
      <c r="AB45" s="3">
        <v>0</v>
      </c>
      <c r="AC45" s="4">
        <f>SUM(AA45:AB45)</f>
        <v>0</v>
      </c>
      <c r="AD45" s="3">
        <v>0</v>
      </c>
      <c r="AE45" s="3">
        <v>3</v>
      </c>
      <c r="AF45" s="4">
        <f>SUM(AD45:AE45)</f>
        <v>3</v>
      </c>
      <c r="AG45" s="3">
        <v>2</v>
      </c>
      <c r="AH45" s="3">
        <v>1</v>
      </c>
      <c r="AI45" s="4">
        <v>3</v>
      </c>
      <c r="AJ45" s="3">
        <v>2</v>
      </c>
      <c r="AK45" s="3"/>
      <c r="AL45" s="4">
        <v>2</v>
      </c>
      <c r="AM45" s="3">
        <v>0</v>
      </c>
      <c r="AN45" s="3">
        <v>0</v>
      </c>
      <c r="AO45" s="4">
        <v>0</v>
      </c>
    </row>
    <row r="46" spans="1:41" ht="16.5">
      <c r="A46" s="38"/>
      <c r="B46" s="2" t="s">
        <v>70</v>
      </c>
      <c r="C46" s="3">
        <v>4</v>
      </c>
      <c r="D46" s="3">
        <v>0</v>
      </c>
      <c r="E46" s="4">
        <f>SUM(C46:D46)</f>
        <v>4</v>
      </c>
      <c r="F46" s="3"/>
      <c r="G46" s="3">
        <v>3</v>
      </c>
      <c r="H46" s="4">
        <f>SUM(F46:G46)</f>
        <v>3</v>
      </c>
      <c r="I46" s="3">
        <v>2</v>
      </c>
      <c r="J46" s="3">
        <v>1</v>
      </c>
      <c r="K46" s="4">
        <f>SUM(I46:J46)</f>
        <v>3</v>
      </c>
      <c r="L46" s="3">
        <v>2</v>
      </c>
      <c r="M46" s="3">
        <v>4</v>
      </c>
      <c r="N46" s="4">
        <f>SUM(L46:M46)</f>
        <v>6</v>
      </c>
      <c r="O46" s="3">
        <v>1</v>
      </c>
      <c r="P46" s="3">
        <v>6</v>
      </c>
      <c r="Q46" s="4">
        <f>SUM(O46:P46)</f>
        <v>7</v>
      </c>
      <c r="R46" s="3">
        <v>1</v>
      </c>
      <c r="S46" s="3">
        <v>6</v>
      </c>
      <c r="T46" s="4">
        <f>SUM(R46:S46)</f>
        <v>7</v>
      </c>
      <c r="U46" s="3"/>
      <c r="V46" s="3">
        <v>7</v>
      </c>
      <c r="W46" s="4">
        <f>SUM(U46:V46)</f>
        <v>7</v>
      </c>
      <c r="X46" s="3">
        <v>1</v>
      </c>
      <c r="Y46" s="3">
        <v>2</v>
      </c>
      <c r="Z46" s="4">
        <f>SUM(X46:Y46)</f>
        <v>3</v>
      </c>
      <c r="AA46" s="3">
        <v>1</v>
      </c>
      <c r="AB46" s="3">
        <v>3</v>
      </c>
      <c r="AC46" s="4">
        <f>SUM(AA46:AB46)</f>
        <v>4</v>
      </c>
      <c r="AD46" s="3">
        <v>6</v>
      </c>
      <c r="AE46" s="3">
        <v>9</v>
      </c>
      <c r="AF46" s="4">
        <f>SUM(AD46:AE46)</f>
        <v>15</v>
      </c>
      <c r="AG46" s="3">
        <v>7</v>
      </c>
      <c r="AH46" s="3">
        <v>11</v>
      </c>
      <c r="AI46" s="4">
        <v>18</v>
      </c>
      <c r="AJ46" s="3">
        <v>9</v>
      </c>
      <c r="AK46" s="3">
        <v>12</v>
      </c>
      <c r="AL46" s="4">
        <v>21</v>
      </c>
      <c r="AM46" s="3">
        <v>0</v>
      </c>
      <c r="AN46" s="3">
        <v>0</v>
      </c>
      <c r="AO46" s="4">
        <v>0</v>
      </c>
    </row>
    <row r="47" spans="1:41" ht="16.5">
      <c r="A47" s="38"/>
      <c r="B47" s="2" t="s">
        <v>71</v>
      </c>
      <c r="C47" s="3">
        <v>1</v>
      </c>
      <c r="D47" s="3">
        <v>0</v>
      </c>
      <c r="E47" s="4">
        <f>SUM(C47:D47)</f>
        <v>1</v>
      </c>
      <c r="F47" s="3">
        <v>1</v>
      </c>
      <c r="G47" s="3">
        <v>7</v>
      </c>
      <c r="H47" s="4">
        <f>SUM(F47:G47)</f>
        <v>8</v>
      </c>
      <c r="I47" s="3">
        <v>1</v>
      </c>
      <c r="J47" s="3">
        <v>1</v>
      </c>
      <c r="K47" s="4">
        <f>SUM(I47:J47)</f>
        <v>2</v>
      </c>
      <c r="L47" s="3"/>
      <c r="M47" s="3">
        <v>3</v>
      </c>
      <c r="N47" s="4">
        <f>SUM(L47:M47)</f>
        <v>3</v>
      </c>
      <c r="O47" s="3">
        <v>1</v>
      </c>
      <c r="P47" s="3">
        <v>1</v>
      </c>
      <c r="Q47" s="4">
        <f>SUM(O47:P47)</f>
        <v>2</v>
      </c>
      <c r="R47" s="3"/>
      <c r="S47" s="3">
        <v>7</v>
      </c>
      <c r="T47" s="4">
        <f>SUM(R47:S47)</f>
        <v>7</v>
      </c>
      <c r="U47" s="3">
        <v>2</v>
      </c>
      <c r="V47" s="3">
        <v>2</v>
      </c>
      <c r="W47" s="4">
        <f>SUM(U47:V47)</f>
        <v>4</v>
      </c>
      <c r="X47" s="3"/>
      <c r="Y47" s="3">
        <v>3</v>
      </c>
      <c r="Z47" s="4">
        <f>SUM(X47:Y47)</f>
        <v>3</v>
      </c>
      <c r="AA47" s="3"/>
      <c r="AB47" s="3">
        <v>3</v>
      </c>
      <c r="AC47" s="4">
        <f>SUM(AA47:AB47)</f>
        <v>3</v>
      </c>
      <c r="AD47" s="3">
        <v>3</v>
      </c>
      <c r="AE47" s="3">
        <v>11</v>
      </c>
      <c r="AF47" s="4">
        <f>SUM(AD47:AE47)</f>
        <v>14</v>
      </c>
      <c r="AG47" s="3">
        <v>4</v>
      </c>
      <c r="AH47" s="3">
        <v>6</v>
      </c>
      <c r="AI47" s="4">
        <v>10</v>
      </c>
      <c r="AJ47" s="3">
        <v>8</v>
      </c>
      <c r="AK47" s="3">
        <v>8</v>
      </c>
      <c r="AL47" s="4">
        <v>16</v>
      </c>
      <c r="AM47" s="3">
        <v>0</v>
      </c>
      <c r="AN47" s="3">
        <v>0</v>
      </c>
      <c r="AO47" s="4">
        <v>0</v>
      </c>
    </row>
    <row r="48" spans="1:41" ht="16.5">
      <c r="A48" s="38"/>
      <c r="B48" s="2" t="s">
        <v>72</v>
      </c>
      <c r="C48" s="3">
        <v>8</v>
      </c>
      <c r="D48" s="3">
        <v>28</v>
      </c>
      <c r="E48" s="4">
        <f>SUM(C48:D48)</f>
        <v>36</v>
      </c>
      <c r="F48" s="3">
        <v>2</v>
      </c>
      <c r="G48" s="3">
        <v>16</v>
      </c>
      <c r="H48" s="4">
        <f>SUM(F48:G48)</f>
        <v>18</v>
      </c>
      <c r="I48" s="3">
        <v>6</v>
      </c>
      <c r="J48" s="3">
        <v>21</v>
      </c>
      <c r="K48" s="4">
        <f>SUM(I48:J48)</f>
        <v>27</v>
      </c>
      <c r="L48" s="3">
        <v>4</v>
      </c>
      <c r="M48" s="3">
        <v>16</v>
      </c>
      <c r="N48" s="4">
        <f>SUM(L48:M48)</f>
        <v>20</v>
      </c>
      <c r="O48" s="3">
        <v>7</v>
      </c>
      <c r="P48" s="3">
        <v>18</v>
      </c>
      <c r="Q48" s="4">
        <f>SUM(O48:P48)</f>
        <v>25</v>
      </c>
      <c r="R48" s="3">
        <v>6</v>
      </c>
      <c r="S48" s="3">
        <v>23</v>
      </c>
      <c r="T48" s="4">
        <f>SUM(R48:S48)</f>
        <v>29</v>
      </c>
      <c r="U48" s="3">
        <v>6</v>
      </c>
      <c r="V48" s="3">
        <v>29</v>
      </c>
      <c r="W48" s="4">
        <f>SUM(U48:V48)</f>
        <v>35</v>
      </c>
      <c r="X48" s="3">
        <v>4</v>
      </c>
      <c r="Y48" s="3">
        <v>33</v>
      </c>
      <c r="Z48" s="4">
        <f>SUM(X48:Y48)</f>
        <v>37</v>
      </c>
      <c r="AA48" s="3">
        <v>9</v>
      </c>
      <c r="AB48" s="3">
        <v>28</v>
      </c>
      <c r="AC48" s="4">
        <f>SUM(AA48:AB48)</f>
        <v>37</v>
      </c>
      <c r="AD48" s="3">
        <v>11</v>
      </c>
      <c r="AE48" s="3">
        <v>60</v>
      </c>
      <c r="AF48" s="4">
        <f>SUM(AD48:AE48)</f>
        <v>71</v>
      </c>
      <c r="AG48" s="3">
        <v>3</v>
      </c>
      <c r="AH48" s="3">
        <v>61</v>
      </c>
      <c r="AI48" s="4">
        <v>64</v>
      </c>
      <c r="AJ48" s="3">
        <v>32</v>
      </c>
      <c r="AK48" s="3">
        <v>56</v>
      </c>
      <c r="AL48" s="4">
        <v>88</v>
      </c>
      <c r="AM48" s="3">
        <v>1</v>
      </c>
      <c r="AN48" s="3">
        <v>5</v>
      </c>
      <c r="AO48" s="4">
        <v>6</v>
      </c>
    </row>
    <row r="49" spans="1:41" ht="16.5">
      <c r="A49" s="38"/>
      <c r="B49" s="2" t="s">
        <v>73</v>
      </c>
      <c r="C49" s="3">
        <v>0</v>
      </c>
      <c r="D49" s="3">
        <v>2</v>
      </c>
      <c r="E49" s="4">
        <f>SUM(C49:D49)</f>
        <v>2</v>
      </c>
      <c r="F49" s="3">
        <v>1</v>
      </c>
      <c r="G49" s="3">
        <v>2</v>
      </c>
      <c r="H49" s="4">
        <f>SUM(F49:G49)</f>
        <v>3</v>
      </c>
      <c r="I49" s="3">
        <v>1</v>
      </c>
      <c r="J49" s="3">
        <v>1</v>
      </c>
      <c r="K49" s="4">
        <f>SUM(I49:J49)</f>
        <v>2</v>
      </c>
      <c r="L49" s="3">
        <v>0</v>
      </c>
      <c r="M49" s="3">
        <v>4</v>
      </c>
      <c r="N49" s="4">
        <f>SUM(L49:M49)</f>
        <v>4</v>
      </c>
      <c r="O49" s="3">
        <v>1</v>
      </c>
      <c r="P49" s="3">
        <v>3</v>
      </c>
      <c r="Q49" s="4">
        <f>SUM(O49:P49)</f>
        <v>4</v>
      </c>
      <c r="R49" s="3">
        <v>0</v>
      </c>
      <c r="S49" s="3">
        <v>4</v>
      </c>
      <c r="T49" s="4">
        <f>SUM(R49:S49)</f>
        <v>4</v>
      </c>
      <c r="U49" s="3">
        <v>2</v>
      </c>
      <c r="V49" s="3">
        <v>8</v>
      </c>
      <c r="W49" s="4">
        <f>SUM(U49:V49)</f>
        <v>10</v>
      </c>
      <c r="X49" s="3">
        <v>1</v>
      </c>
      <c r="Y49" s="3">
        <v>3</v>
      </c>
      <c r="Z49" s="4">
        <f>SUM(X49:Y49)</f>
        <v>4</v>
      </c>
      <c r="AA49" s="3">
        <v>1</v>
      </c>
      <c r="AB49" s="3">
        <v>15</v>
      </c>
      <c r="AC49" s="4">
        <f>SUM(AA49:AB49)</f>
        <v>16</v>
      </c>
      <c r="AD49" s="3">
        <v>7</v>
      </c>
      <c r="AE49" s="3">
        <v>27</v>
      </c>
      <c r="AF49" s="4">
        <f>SUM(AD49:AE49)</f>
        <v>34</v>
      </c>
      <c r="AG49" s="3">
        <v>11</v>
      </c>
      <c r="AH49" s="3">
        <v>27</v>
      </c>
      <c r="AI49" s="4">
        <v>38</v>
      </c>
      <c r="AJ49" s="3">
        <v>12</v>
      </c>
      <c r="AK49" s="3">
        <v>36</v>
      </c>
      <c r="AL49" s="4">
        <v>48</v>
      </c>
      <c r="AM49" s="3">
        <v>0</v>
      </c>
      <c r="AN49" s="3">
        <v>3</v>
      </c>
      <c r="AO49" s="4">
        <v>3</v>
      </c>
    </row>
    <row r="50" spans="1:41" ht="16.5">
      <c r="A50" s="38"/>
      <c r="B50" s="2" t="s">
        <v>74</v>
      </c>
      <c r="C50" s="3">
        <v>2</v>
      </c>
      <c r="D50" s="3">
        <v>5</v>
      </c>
      <c r="E50" s="4">
        <f>SUM(C50:D50)</f>
        <v>7</v>
      </c>
      <c r="F50" s="3">
        <v>1</v>
      </c>
      <c r="G50" s="3">
        <v>1</v>
      </c>
      <c r="H50" s="4">
        <f>SUM(F50:G50)</f>
        <v>2</v>
      </c>
      <c r="I50" s="3">
        <v>0</v>
      </c>
      <c r="J50" s="3">
        <v>6</v>
      </c>
      <c r="K50" s="4">
        <f>SUM(I50:J50)</f>
        <v>6</v>
      </c>
      <c r="L50" s="3">
        <v>2</v>
      </c>
      <c r="M50" s="3">
        <v>4</v>
      </c>
      <c r="N50" s="4">
        <f>SUM(L50:M50)</f>
        <v>6</v>
      </c>
      <c r="O50" s="3">
        <v>0</v>
      </c>
      <c r="P50" s="3">
        <v>4</v>
      </c>
      <c r="Q50" s="4">
        <f>SUM(O50:P50)</f>
        <v>4</v>
      </c>
      <c r="R50" s="3">
        <v>1</v>
      </c>
      <c r="S50" s="3">
        <v>5</v>
      </c>
      <c r="T50" s="4">
        <f>SUM(R50:S50)</f>
        <v>6</v>
      </c>
      <c r="U50" s="3">
        <v>0</v>
      </c>
      <c r="V50" s="3">
        <v>5</v>
      </c>
      <c r="W50" s="4">
        <f>SUM(U50:V50)</f>
        <v>5</v>
      </c>
      <c r="X50" s="3">
        <v>2</v>
      </c>
      <c r="Y50" s="3">
        <v>5</v>
      </c>
      <c r="Z50" s="4">
        <f>SUM(X50:Y50)</f>
        <v>7</v>
      </c>
      <c r="AA50" s="3">
        <v>2</v>
      </c>
      <c r="AB50" s="3">
        <v>9</v>
      </c>
      <c r="AC50" s="4">
        <f>SUM(AA50:AB50)</f>
        <v>11</v>
      </c>
      <c r="AD50" s="3">
        <v>1</v>
      </c>
      <c r="AE50" s="3">
        <v>16</v>
      </c>
      <c r="AF50" s="4">
        <f>SUM(AD50:AE50)</f>
        <v>17</v>
      </c>
      <c r="AG50" s="3">
        <v>2</v>
      </c>
      <c r="AH50" s="3">
        <v>18</v>
      </c>
      <c r="AI50" s="4">
        <v>20</v>
      </c>
      <c r="AJ50" s="3">
        <v>11</v>
      </c>
      <c r="AK50" s="3">
        <v>25</v>
      </c>
      <c r="AL50" s="4">
        <v>36</v>
      </c>
      <c r="AM50" s="3">
        <v>0</v>
      </c>
      <c r="AN50" s="3">
        <v>2</v>
      </c>
      <c r="AO50" s="4">
        <v>2</v>
      </c>
    </row>
    <row r="51" spans="1:41" ht="16.5">
      <c r="A51" s="38"/>
      <c r="B51" s="2" t="s">
        <v>75</v>
      </c>
      <c r="C51" s="3">
        <v>6</v>
      </c>
      <c r="D51" s="3">
        <v>24</v>
      </c>
      <c r="E51" s="4">
        <f>SUM(C51:D51)</f>
        <v>30</v>
      </c>
      <c r="F51" s="3">
        <v>4</v>
      </c>
      <c r="G51" s="3">
        <v>24</v>
      </c>
      <c r="H51" s="4">
        <f>SUM(F51:G51)</f>
        <v>28</v>
      </c>
      <c r="I51" s="3">
        <v>5</v>
      </c>
      <c r="J51" s="3">
        <v>15</v>
      </c>
      <c r="K51" s="4">
        <f>SUM(I51:J51)</f>
        <v>20</v>
      </c>
      <c r="L51" s="3">
        <v>8</v>
      </c>
      <c r="M51" s="3">
        <v>26</v>
      </c>
      <c r="N51" s="4">
        <f>SUM(L51:M51)</f>
        <v>34</v>
      </c>
      <c r="O51" s="3">
        <v>2</v>
      </c>
      <c r="P51" s="3">
        <v>15</v>
      </c>
      <c r="Q51" s="4">
        <f>SUM(O51:P51)</f>
        <v>17</v>
      </c>
      <c r="R51" s="3">
        <v>2</v>
      </c>
      <c r="S51" s="3">
        <v>31</v>
      </c>
      <c r="T51" s="4">
        <f>SUM(R51:S51)</f>
        <v>33</v>
      </c>
      <c r="U51" s="3">
        <v>5</v>
      </c>
      <c r="V51" s="3">
        <v>30</v>
      </c>
      <c r="W51" s="4">
        <f>SUM(U51:V51)</f>
        <v>35</v>
      </c>
      <c r="X51" s="3">
        <v>7</v>
      </c>
      <c r="Y51" s="3">
        <v>26</v>
      </c>
      <c r="Z51" s="4">
        <f>SUM(X51:Y51)</f>
        <v>33</v>
      </c>
      <c r="AA51" s="3">
        <v>9</v>
      </c>
      <c r="AB51" s="3">
        <v>37</v>
      </c>
      <c r="AC51" s="4">
        <f>SUM(AA51:AB51)</f>
        <v>46</v>
      </c>
      <c r="AD51" s="3">
        <v>11</v>
      </c>
      <c r="AE51" s="3">
        <v>55</v>
      </c>
      <c r="AF51" s="4">
        <f>SUM(AD51:AE51)</f>
        <v>66</v>
      </c>
      <c r="AG51" s="3">
        <v>27</v>
      </c>
      <c r="AH51" s="3">
        <v>63</v>
      </c>
      <c r="AI51" s="4">
        <v>90</v>
      </c>
      <c r="AJ51" s="3">
        <v>18</v>
      </c>
      <c r="AK51" s="3">
        <v>68</v>
      </c>
      <c r="AL51" s="4">
        <v>86</v>
      </c>
      <c r="AM51" s="3">
        <v>0</v>
      </c>
      <c r="AN51" s="3">
        <v>5</v>
      </c>
      <c r="AO51" s="4">
        <v>5</v>
      </c>
    </row>
    <row r="52" spans="1:41" ht="16.5">
      <c r="A52" s="38"/>
      <c r="B52" s="2" t="s">
        <v>76</v>
      </c>
      <c r="C52" s="3">
        <v>12</v>
      </c>
      <c r="D52" s="3">
        <v>39</v>
      </c>
      <c r="E52" s="4">
        <f>SUM(C52:D52)</f>
        <v>51</v>
      </c>
      <c r="F52" s="3">
        <v>22</v>
      </c>
      <c r="G52" s="3">
        <v>39</v>
      </c>
      <c r="H52" s="4">
        <f>SUM(F52:G52)</f>
        <v>61</v>
      </c>
      <c r="I52" s="3">
        <v>8</v>
      </c>
      <c r="J52" s="3">
        <v>39</v>
      </c>
      <c r="K52" s="4">
        <f>SUM(I52:J52)</f>
        <v>47</v>
      </c>
      <c r="L52" s="3">
        <v>15</v>
      </c>
      <c r="M52" s="3">
        <v>49</v>
      </c>
      <c r="N52" s="4">
        <f>SUM(L52:M52)</f>
        <v>64</v>
      </c>
      <c r="O52" s="3">
        <v>10</v>
      </c>
      <c r="P52" s="3">
        <v>60</v>
      </c>
      <c r="Q52" s="4">
        <f>SUM(O52:P52)</f>
        <v>70</v>
      </c>
      <c r="R52" s="3">
        <v>15</v>
      </c>
      <c r="S52" s="3">
        <v>70</v>
      </c>
      <c r="T52" s="4">
        <f>SUM(R52:S52)</f>
        <v>85</v>
      </c>
      <c r="U52" s="3">
        <v>16</v>
      </c>
      <c r="V52" s="3">
        <v>93</v>
      </c>
      <c r="W52" s="4">
        <f>SUM(U52:V52)</f>
        <v>109</v>
      </c>
      <c r="X52" s="3">
        <v>15</v>
      </c>
      <c r="Y52" s="3">
        <v>67</v>
      </c>
      <c r="Z52" s="4">
        <f>SUM(X52:Y52)</f>
        <v>82</v>
      </c>
      <c r="AA52" s="3">
        <v>25</v>
      </c>
      <c r="AB52" s="3">
        <v>81</v>
      </c>
      <c r="AC52" s="4">
        <f>SUM(AA52:AB52)</f>
        <v>106</v>
      </c>
      <c r="AD52" s="3">
        <v>44</v>
      </c>
      <c r="AE52" s="3">
        <v>139</v>
      </c>
      <c r="AF52" s="4">
        <f>SUM(AD52:AE52)</f>
        <v>183</v>
      </c>
      <c r="AG52" s="3">
        <v>38</v>
      </c>
      <c r="AH52" s="3">
        <v>170</v>
      </c>
      <c r="AI52" s="4">
        <v>208</v>
      </c>
      <c r="AJ52" s="3">
        <v>62</v>
      </c>
      <c r="AK52" s="3">
        <v>138</v>
      </c>
      <c r="AL52" s="4">
        <v>200</v>
      </c>
      <c r="AM52" s="3">
        <v>2</v>
      </c>
      <c r="AN52" s="3">
        <v>9</v>
      </c>
      <c r="AO52" s="4">
        <v>11</v>
      </c>
    </row>
    <row r="53" spans="1:41" ht="16.5">
      <c r="A53" s="38"/>
      <c r="B53" s="2" t="s">
        <v>36</v>
      </c>
      <c r="C53" s="3">
        <v>0</v>
      </c>
      <c r="D53" s="3">
        <v>0</v>
      </c>
      <c r="E53" s="4">
        <f>SUM(C53:D53)</f>
        <v>0</v>
      </c>
      <c r="F53" s="3">
        <v>0</v>
      </c>
      <c r="G53" s="3">
        <v>0</v>
      </c>
      <c r="H53" s="4">
        <f>SUM(F53:G53)</f>
        <v>0</v>
      </c>
      <c r="I53" s="3">
        <v>1</v>
      </c>
      <c r="J53" s="3">
        <v>1</v>
      </c>
      <c r="K53" s="4">
        <f>SUM(I53:J53)</f>
        <v>2</v>
      </c>
      <c r="L53" s="3">
        <v>0</v>
      </c>
      <c r="M53" s="3">
        <v>2</v>
      </c>
      <c r="N53" s="4">
        <f>SUM(L53:M53)</f>
        <v>2</v>
      </c>
      <c r="O53" s="3">
        <v>1</v>
      </c>
      <c r="P53" s="3">
        <v>1</v>
      </c>
      <c r="Q53" s="4">
        <f>SUM(O53:P53)</f>
        <v>2</v>
      </c>
      <c r="R53" s="3">
        <v>2</v>
      </c>
      <c r="S53" s="3">
        <v>7</v>
      </c>
      <c r="T53" s="4">
        <f>SUM(R53:S53)</f>
        <v>9</v>
      </c>
      <c r="U53" s="3">
        <v>3</v>
      </c>
      <c r="V53" s="3">
        <v>4</v>
      </c>
      <c r="W53" s="4">
        <f>SUM(U53:V53)</f>
        <v>7</v>
      </c>
      <c r="X53" s="3">
        <v>1</v>
      </c>
      <c r="Y53" s="3">
        <v>4</v>
      </c>
      <c r="Z53" s="4">
        <f>SUM(X53:Y53)</f>
        <v>5</v>
      </c>
      <c r="AA53" s="3">
        <v>0</v>
      </c>
      <c r="AB53" s="3">
        <v>0</v>
      </c>
      <c r="AC53" s="4">
        <f>SUM(AA53:AB53)</f>
        <v>0</v>
      </c>
      <c r="AD53" s="3">
        <v>0</v>
      </c>
      <c r="AE53" s="3">
        <v>1</v>
      </c>
      <c r="AF53" s="4">
        <f>SUM(AD53:AE53)</f>
        <v>1</v>
      </c>
      <c r="AG53" s="3">
        <v>0</v>
      </c>
      <c r="AH53" s="3">
        <v>0</v>
      </c>
      <c r="AI53" s="4">
        <f>SUM(AG53:AH53)</f>
        <v>0</v>
      </c>
      <c r="AJ53" s="3">
        <v>0</v>
      </c>
      <c r="AK53" s="3">
        <v>0</v>
      </c>
      <c r="AL53" s="4">
        <f>SUM(AJ53:AK53)</f>
        <v>0</v>
      </c>
      <c r="AM53" s="3">
        <v>0</v>
      </c>
      <c r="AN53" s="3">
        <v>0</v>
      </c>
      <c r="AO53" s="3">
        <v>0</v>
      </c>
    </row>
    <row r="54" spans="1:41" ht="16.5">
      <c r="A54" s="37" t="s">
        <v>16</v>
      </c>
      <c r="B54" s="2" t="s">
        <v>77</v>
      </c>
      <c r="C54" s="3">
        <v>8</v>
      </c>
      <c r="D54" s="3">
        <v>13</v>
      </c>
      <c r="E54" s="4">
        <f>SUM(C54:D54)</f>
        <v>21</v>
      </c>
      <c r="F54" s="3">
        <v>7</v>
      </c>
      <c r="G54" s="3">
        <v>18</v>
      </c>
      <c r="H54" s="4">
        <f>SUM(F54:G54)</f>
        <v>25</v>
      </c>
      <c r="I54" s="3">
        <v>1</v>
      </c>
      <c r="J54" s="3">
        <v>18</v>
      </c>
      <c r="K54" s="4">
        <f>SUM(I54:J54)</f>
        <v>19</v>
      </c>
      <c r="L54" s="3">
        <v>5</v>
      </c>
      <c r="M54" s="3">
        <v>15</v>
      </c>
      <c r="N54" s="4">
        <f>SUM(L54:M54)</f>
        <v>20</v>
      </c>
      <c r="O54" s="3">
        <v>4</v>
      </c>
      <c r="P54" s="3">
        <v>19</v>
      </c>
      <c r="Q54" s="4">
        <f>SUM(O54:P54)</f>
        <v>23</v>
      </c>
      <c r="R54" s="3">
        <v>6</v>
      </c>
      <c r="S54" s="3">
        <v>21</v>
      </c>
      <c r="T54" s="4">
        <f>SUM(R54:S54)</f>
        <v>27</v>
      </c>
      <c r="U54" s="3">
        <v>7</v>
      </c>
      <c r="V54" s="3">
        <v>30</v>
      </c>
      <c r="W54" s="4">
        <f>SUM(U54:V54)</f>
        <v>37</v>
      </c>
      <c r="X54" s="3">
        <v>7</v>
      </c>
      <c r="Y54" s="3">
        <v>22</v>
      </c>
      <c r="Z54" s="4">
        <f>SUM(X54:Y54)</f>
        <v>29</v>
      </c>
      <c r="AA54" s="3">
        <v>10</v>
      </c>
      <c r="AB54" s="3">
        <v>49</v>
      </c>
      <c r="AC54" s="4">
        <f>SUM(AA54:AB54)</f>
        <v>59</v>
      </c>
      <c r="AD54" s="3">
        <v>22</v>
      </c>
      <c r="AE54" s="3">
        <v>69</v>
      </c>
      <c r="AF54" s="4">
        <f>SUM(AD54:AE54)</f>
        <v>91</v>
      </c>
      <c r="AG54" s="3">
        <v>22</v>
      </c>
      <c r="AH54" s="3">
        <v>63</v>
      </c>
      <c r="AI54" s="4">
        <v>85</v>
      </c>
      <c r="AJ54" s="3">
        <v>26</v>
      </c>
      <c r="AK54" s="3">
        <v>91</v>
      </c>
      <c r="AL54" s="4">
        <v>117</v>
      </c>
      <c r="AM54" s="3">
        <v>0</v>
      </c>
      <c r="AN54" s="3">
        <v>3</v>
      </c>
      <c r="AO54" s="4">
        <v>3</v>
      </c>
    </row>
    <row r="55" spans="1:41" ht="16.5">
      <c r="A55" s="38"/>
      <c r="B55" s="2" t="s">
        <v>78</v>
      </c>
      <c r="C55" s="3">
        <v>2</v>
      </c>
      <c r="D55" s="3">
        <v>3</v>
      </c>
      <c r="E55" s="4">
        <f>SUM(C55:D55)</f>
        <v>5</v>
      </c>
      <c r="F55" s="3">
        <v>1</v>
      </c>
      <c r="G55" s="3">
        <v>5</v>
      </c>
      <c r="H55" s="4">
        <f>SUM(F55:G55)</f>
        <v>6</v>
      </c>
      <c r="I55" s="3">
        <v>0</v>
      </c>
      <c r="J55" s="3">
        <v>3</v>
      </c>
      <c r="K55" s="4">
        <f>SUM(I55:J55)</f>
        <v>3</v>
      </c>
      <c r="L55" s="3">
        <v>0</v>
      </c>
      <c r="M55" s="3">
        <v>7</v>
      </c>
      <c r="N55" s="4">
        <f>SUM(L55:M55)</f>
        <v>7</v>
      </c>
      <c r="O55" s="3">
        <v>2</v>
      </c>
      <c r="P55" s="3">
        <v>3</v>
      </c>
      <c r="Q55" s="4">
        <f>SUM(O55:P55)</f>
        <v>5</v>
      </c>
      <c r="R55" s="3">
        <v>3</v>
      </c>
      <c r="S55" s="3">
        <v>8</v>
      </c>
      <c r="T55" s="4">
        <f>SUM(R55:S55)</f>
        <v>11</v>
      </c>
      <c r="U55" s="3">
        <v>1</v>
      </c>
      <c r="V55" s="3">
        <v>14</v>
      </c>
      <c r="W55" s="4">
        <f>SUM(U55:V55)</f>
        <v>15</v>
      </c>
      <c r="X55" s="3">
        <v>3</v>
      </c>
      <c r="Y55" s="3">
        <v>4</v>
      </c>
      <c r="Z55" s="4">
        <f>SUM(X55:Y55)</f>
        <v>7</v>
      </c>
      <c r="AA55" s="3">
        <v>2</v>
      </c>
      <c r="AB55" s="3">
        <v>12</v>
      </c>
      <c r="AC55" s="4">
        <f>SUM(AA55:AB55)</f>
        <v>14</v>
      </c>
      <c r="AD55" s="3">
        <v>5</v>
      </c>
      <c r="AE55" s="3">
        <v>37</v>
      </c>
      <c r="AF55" s="4">
        <f>SUM(AD55:AE55)</f>
        <v>42</v>
      </c>
      <c r="AG55" s="3">
        <v>5</v>
      </c>
      <c r="AH55" s="3">
        <v>28</v>
      </c>
      <c r="AI55" s="4">
        <v>33</v>
      </c>
      <c r="AJ55" s="3">
        <v>10</v>
      </c>
      <c r="AK55" s="3">
        <v>20</v>
      </c>
      <c r="AL55" s="4">
        <v>30</v>
      </c>
      <c r="AM55" s="3">
        <v>0</v>
      </c>
      <c r="AN55" s="3">
        <v>0</v>
      </c>
      <c r="AO55" s="4">
        <f>SUM(AM55:AN55)</f>
        <v>0</v>
      </c>
    </row>
    <row r="56" spans="1:41" ht="16.5">
      <c r="A56" s="38"/>
      <c r="B56" s="2" t="s">
        <v>79</v>
      </c>
      <c r="C56" s="3">
        <v>8</v>
      </c>
      <c r="D56" s="3">
        <v>30</v>
      </c>
      <c r="E56" s="4">
        <f>SUM(C56:D56)</f>
        <v>38</v>
      </c>
      <c r="F56" s="3">
        <v>8</v>
      </c>
      <c r="G56" s="3">
        <v>41</v>
      </c>
      <c r="H56" s="4">
        <f>SUM(F56:G56)</f>
        <v>49</v>
      </c>
      <c r="I56" s="3">
        <v>8</v>
      </c>
      <c r="J56" s="3">
        <v>38</v>
      </c>
      <c r="K56" s="4">
        <f>SUM(I56:J56)</f>
        <v>46</v>
      </c>
      <c r="L56" s="3">
        <v>6</v>
      </c>
      <c r="M56" s="3">
        <v>27</v>
      </c>
      <c r="N56" s="4">
        <f>SUM(L56:M56)</f>
        <v>33</v>
      </c>
      <c r="O56" s="3">
        <v>3</v>
      </c>
      <c r="P56" s="3">
        <v>34</v>
      </c>
      <c r="Q56" s="4">
        <f>SUM(O56:P56)</f>
        <v>37</v>
      </c>
      <c r="R56" s="3">
        <v>7</v>
      </c>
      <c r="S56" s="3">
        <v>25</v>
      </c>
      <c r="T56" s="4">
        <f>SUM(R56:S56)</f>
        <v>32</v>
      </c>
      <c r="U56" s="3">
        <v>20</v>
      </c>
      <c r="V56" s="3">
        <v>59</v>
      </c>
      <c r="W56" s="4">
        <f>SUM(U56:V56)</f>
        <v>79</v>
      </c>
      <c r="X56" s="3">
        <v>11</v>
      </c>
      <c r="Y56" s="3">
        <v>41</v>
      </c>
      <c r="Z56" s="4">
        <f>SUM(X56:Y56)</f>
        <v>52</v>
      </c>
      <c r="AA56" s="3">
        <v>15</v>
      </c>
      <c r="AB56" s="3">
        <v>86</v>
      </c>
      <c r="AC56" s="4">
        <f>SUM(AA56:AB56)</f>
        <v>101</v>
      </c>
      <c r="AD56" s="3">
        <v>34</v>
      </c>
      <c r="AE56" s="3">
        <v>151</v>
      </c>
      <c r="AF56" s="4">
        <f>SUM(AD56:AE56)</f>
        <v>185</v>
      </c>
      <c r="AG56" s="3">
        <v>38</v>
      </c>
      <c r="AH56" s="3">
        <v>120</v>
      </c>
      <c r="AI56" s="4">
        <v>158</v>
      </c>
      <c r="AJ56" s="3">
        <v>33</v>
      </c>
      <c r="AK56" s="3">
        <v>107</v>
      </c>
      <c r="AL56" s="4">
        <v>140</v>
      </c>
      <c r="AM56" s="3">
        <v>2</v>
      </c>
      <c r="AN56" s="3">
        <v>4</v>
      </c>
      <c r="AO56" s="4">
        <v>6</v>
      </c>
    </row>
    <row r="57" spans="1:41" ht="16.5">
      <c r="A57" s="38"/>
      <c r="B57" s="2" t="s">
        <v>80</v>
      </c>
      <c r="C57" s="3">
        <v>8</v>
      </c>
      <c r="D57" s="3">
        <v>39</v>
      </c>
      <c r="E57" s="4">
        <f>SUM(C57:D57)</f>
        <v>47</v>
      </c>
      <c r="F57" s="3">
        <v>7</v>
      </c>
      <c r="G57" s="3">
        <v>38</v>
      </c>
      <c r="H57" s="4">
        <f>SUM(F57:G57)</f>
        <v>45</v>
      </c>
      <c r="I57" s="3">
        <v>5</v>
      </c>
      <c r="J57" s="3">
        <v>38</v>
      </c>
      <c r="K57" s="4">
        <f>SUM(I57:J57)</f>
        <v>43</v>
      </c>
      <c r="L57" s="3">
        <v>1</v>
      </c>
      <c r="M57" s="3">
        <v>33</v>
      </c>
      <c r="N57" s="4">
        <f>SUM(L57:M57)</f>
        <v>34</v>
      </c>
      <c r="O57" s="3">
        <v>4</v>
      </c>
      <c r="P57" s="3">
        <v>28</v>
      </c>
      <c r="Q57" s="4">
        <f>SUM(O57:P57)</f>
        <v>32</v>
      </c>
      <c r="R57" s="3">
        <v>17</v>
      </c>
      <c r="S57" s="3">
        <v>42</v>
      </c>
      <c r="T57" s="4">
        <f>SUM(R57:S57)</f>
        <v>59</v>
      </c>
      <c r="U57" s="3">
        <v>25</v>
      </c>
      <c r="V57" s="3">
        <v>64</v>
      </c>
      <c r="W57" s="4">
        <f>SUM(U57:V57)</f>
        <v>89</v>
      </c>
      <c r="X57" s="3">
        <v>12</v>
      </c>
      <c r="Y57" s="3">
        <v>37</v>
      </c>
      <c r="Z57" s="4">
        <f>SUM(X57:Y57)</f>
        <v>49</v>
      </c>
      <c r="AA57" s="3">
        <v>20</v>
      </c>
      <c r="AB57" s="3">
        <v>73</v>
      </c>
      <c r="AC57" s="4">
        <f>SUM(AA57:AB57)</f>
        <v>93</v>
      </c>
      <c r="AD57" s="3">
        <v>50</v>
      </c>
      <c r="AE57" s="3">
        <v>180</v>
      </c>
      <c r="AF57" s="4">
        <f>SUM(AD57:AE57)</f>
        <v>230</v>
      </c>
      <c r="AG57" s="3">
        <v>59</v>
      </c>
      <c r="AH57" s="3">
        <v>137</v>
      </c>
      <c r="AI57" s="4">
        <v>196</v>
      </c>
      <c r="AJ57" s="3">
        <v>44</v>
      </c>
      <c r="AK57" s="3">
        <v>139</v>
      </c>
      <c r="AL57" s="4">
        <v>183</v>
      </c>
      <c r="AM57" s="3">
        <v>1</v>
      </c>
      <c r="AN57" s="3">
        <v>9</v>
      </c>
      <c r="AO57" s="4">
        <v>10</v>
      </c>
    </row>
    <row r="58" spans="1:41" ht="16.5">
      <c r="A58" s="38"/>
      <c r="B58" s="2" t="s">
        <v>81</v>
      </c>
      <c r="C58" s="3">
        <v>2</v>
      </c>
      <c r="D58" s="3">
        <v>28</v>
      </c>
      <c r="E58" s="4">
        <f>SUM(C58:D58)</f>
        <v>30</v>
      </c>
      <c r="F58" s="3">
        <v>8</v>
      </c>
      <c r="G58" s="3">
        <v>25</v>
      </c>
      <c r="H58" s="4">
        <f>SUM(F58:G58)</f>
        <v>33</v>
      </c>
      <c r="I58" s="3">
        <v>4</v>
      </c>
      <c r="J58" s="3">
        <v>14</v>
      </c>
      <c r="K58" s="4">
        <f>SUM(I58:J58)</f>
        <v>18</v>
      </c>
      <c r="L58" s="3">
        <v>8</v>
      </c>
      <c r="M58" s="3">
        <v>23</v>
      </c>
      <c r="N58" s="4">
        <f>SUM(L58:M58)</f>
        <v>31</v>
      </c>
      <c r="O58" s="3">
        <v>8</v>
      </c>
      <c r="P58" s="3">
        <v>25</v>
      </c>
      <c r="Q58" s="4">
        <f>SUM(O58:P58)</f>
        <v>33</v>
      </c>
      <c r="R58" s="3">
        <v>4</v>
      </c>
      <c r="S58" s="3">
        <v>22</v>
      </c>
      <c r="T58" s="4">
        <f>SUM(R58:S58)</f>
        <v>26</v>
      </c>
      <c r="U58" s="3">
        <v>16</v>
      </c>
      <c r="V58" s="3">
        <v>39</v>
      </c>
      <c r="W58" s="4">
        <f>SUM(U58:V58)</f>
        <v>55</v>
      </c>
      <c r="X58" s="3">
        <v>10</v>
      </c>
      <c r="Y58" s="3">
        <v>43</v>
      </c>
      <c r="Z58" s="4">
        <f>SUM(X58:Y58)</f>
        <v>53</v>
      </c>
      <c r="AA58" s="3">
        <v>15</v>
      </c>
      <c r="AB58" s="3">
        <v>64</v>
      </c>
      <c r="AC58" s="4">
        <f>SUM(AA58:AB58)</f>
        <v>79</v>
      </c>
      <c r="AD58" s="3">
        <v>24</v>
      </c>
      <c r="AE58" s="3">
        <v>121</v>
      </c>
      <c r="AF58" s="4">
        <f>SUM(AD58:AE58)</f>
        <v>145</v>
      </c>
      <c r="AG58" s="3">
        <v>44</v>
      </c>
      <c r="AH58" s="3">
        <v>77</v>
      </c>
      <c r="AI58" s="4">
        <v>121</v>
      </c>
      <c r="AJ58" s="3">
        <v>41</v>
      </c>
      <c r="AK58" s="3">
        <v>103</v>
      </c>
      <c r="AL58" s="4">
        <v>144</v>
      </c>
      <c r="AM58" s="3">
        <v>0</v>
      </c>
      <c r="AN58" s="3">
        <v>5</v>
      </c>
      <c r="AO58" s="4">
        <v>5</v>
      </c>
    </row>
    <row r="59" spans="1:41" ht="16.5">
      <c r="A59" s="38"/>
      <c r="B59" s="2" t="s">
        <v>82</v>
      </c>
      <c r="C59" s="3">
        <v>4</v>
      </c>
      <c r="D59" s="3">
        <v>33</v>
      </c>
      <c r="E59" s="4">
        <f>SUM(C59:D59)</f>
        <v>37</v>
      </c>
      <c r="F59" s="3">
        <v>3</v>
      </c>
      <c r="G59" s="3">
        <v>45</v>
      </c>
      <c r="H59" s="4">
        <f>SUM(F59:G59)</f>
        <v>48</v>
      </c>
      <c r="I59" s="3">
        <v>9</v>
      </c>
      <c r="J59" s="3">
        <v>50</v>
      </c>
      <c r="K59" s="4">
        <f>SUM(I59:J59)</f>
        <v>59</v>
      </c>
      <c r="L59" s="3">
        <v>19</v>
      </c>
      <c r="M59" s="3">
        <v>44</v>
      </c>
      <c r="N59" s="4">
        <f>SUM(L59:M59)</f>
        <v>63</v>
      </c>
      <c r="O59" s="3">
        <v>6</v>
      </c>
      <c r="P59" s="3">
        <v>38</v>
      </c>
      <c r="Q59" s="4">
        <f>SUM(O59:P59)</f>
        <v>44</v>
      </c>
      <c r="R59" s="3">
        <v>15</v>
      </c>
      <c r="S59" s="3">
        <v>50</v>
      </c>
      <c r="T59" s="4">
        <f>SUM(R59:S59)</f>
        <v>65</v>
      </c>
      <c r="U59" s="3">
        <v>15</v>
      </c>
      <c r="V59" s="3">
        <v>71</v>
      </c>
      <c r="W59" s="4">
        <f>SUM(U59:V59)</f>
        <v>86</v>
      </c>
      <c r="X59" s="3">
        <v>19</v>
      </c>
      <c r="Y59" s="3">
        <v>53</v>
      </c>
      <c r="Z59" s="4">
        <f>SUM(X59:Y59)</f>
        <v>72</v>
      </c>
      <c r="AA59" s="3">
        <v>15</v>
      </c>
      <c r="AB59" s="3">
        <v>90</v>
      </c>
      <c r="AC59" s="4">
        <f>SUM(AA59:AB59)</f>
        <v>105</v>
      </c>
      <c r="AD59" s="3">
        <v>34</v>
      </c>
      <c r="AE59" s="3">
        <v>163</v>
      </c>
      <c r="AF59" s="4">
        <f>SUM(AD59:AE59)</f>
        <v>197</v>
      </c>
      <c r="AG59" s="3">
        <v>37</v>
      </c>
      <c r="AH59" s="3">
        <v>151</v>
      </c>
      <c r="AI59" s="4">
        <v>188</v>
      </c>
      <c r="AJ59" s="3">
        <v>57</v>
      </c>
      <c r="AK59" s="3">
        <v>132</v>
      </c>
      <c r="AL59" s="4">
        <v>189</v>
      </c>
      <c r="AM59" s="3">
        <v>3</v>
      </c>
      <c r="AN59" s="3">
        <v>8</v>
      </c>
      <c r="AO59" s="4">
        <v>11</v>
      </c>
    </row>
    <row r="60" spans="1:41" ht="16.5">
      <c r="A60" s="38"/>
      <c r="B60" s="2" t="s">
        <v>83</v>
      </c>
      <c r="C60" s="3">
        <v>5</v>
      </c>
      <c r="D60" s="3">
        <v>24</v>
      </c>
      <c r="E60" s="4">
        <f>SUM(C60:D60)</f>
        <v>29</v>
      </c>
      <c r="F60" s="3">
        <v>1</v>
      </c>
      <c r="G60" s="3">
        <v>34</v>
      </c>
      <c r="H60" s="4">
        <f>SUM(F60:G60)</f>
        <v>35</v>
      </c>
      <c r="I60" s="3">
        <v>13</v>
      </c>
      <c r="J60" s="3">
        <v>22</v>
      </c>
      <c r="K60" s="4">
        <f>SUM(I60:J60)</f>
        <v>35</v>
      </c>
      <c r="L60" s="3">
        <v>5</v>
      </c>
      <c r="M60" s="3">
        <v>32</v>
      </c>
      <c r="N60" s="4">
        <f>SUM(L60:M60)</f>
        <v>37</v>
      </c>
      <c r="O60" s="3">
        <v>16</v>
      </c>
      <c r="P60" s="3">
        <v>32</v>
      </c>
      <c r="Q60" s="4">
        <f>SUM(O60:P60)</f>
        <v>48</v>
      </c>
      <c r="R60" s="3">
        <v>16</v>
      </c>
      <c r="S60" s="3">
        <v>55</v>
      </c>
      <c r="T60" s="4">
        <f>SUM(R60:S60)</f>
        <v>71</v>
      </c>
      <c r="U60" s="3">
        <v>23</v>
      </c>
      <c r="V60" s="3">
        <v>71</v>
      </c>
      <c r="W60" s="4">
        <f>SUM(U60:V60)</f>
        <v>94</v>
      </c>
      <c r="X60" s="3">
        <v>7</v>
      </c>
      <c r="Y60" s="3">
        <v>32</v>
      </c>
      <c r="Z60" s="4">
        <f>SUM(X60:Y60)</f>
        <v>39</v>
      </c>
      <c r="AA60" s="3">
        <v>7</v>
      </c>
      <c r="AB60" s="3">
        <v>74</v>
      </c>
      <c r="AC60" s="4">
        <f>SUM(AA60:AB60)</f>
        <v>81</v>
      </c>
      <c r="AD60" s="3">
        <v>25</v>
      </c>
      <c r="AE60" s="3">
        <v>129</v>
      </c>
      <c r="AF60" s="4">
        <f>SUM(AD60:AE60)</f>
        <v>154</v>
      </c>
      <c r="AG60" s="3">
        <v>24</v>
      </c>
      <c r="AH60" s="3">
        <v>101</v>
      </c>
      <c r="AI60" s="4">
        <v>125</v>
      </c>
      <c r="AJ60" s="3">
        <v>55</v>
      </c>
      <c r="AK60" s="3">
        <v>101</v>
      </c>
      <c r="AL60" s="4">
        <v>156</v>
      </c>
      <c r="AM60" s="3">
        <v>1</v>
      </c>
      <c r="AN60" s="3">
        <v>8</v>
      </c>
      <c r="AO60" s="4">
        <v>9</v>
      </c>
    </row>
    <row r="61" spans="1:41" ht="16.5">
      <c r="A61" s="38"/>
      <c r="B61" s="2" t="s">
        <v>84</v>
      </c>
      <c r="C61" s="3">
        <v>11</v>
      </c>
      <c r="D61" s="3">
        <v>32</v>
      </c>
      <c r="E61" s="4">
        <f>SUM(C61:D61)</f>
        <v>43</v>
      </c>
      <c r="F61" s="3">
        <v>2</v>
      </c>
      <c r="G61" s="3">
        <v>28</v>
      </c>
      <c r="H61" s="4">
        <f>SUM(F61:G61)</f>
        <v>30</v>
      </c>
      <c r="I61" s="3">
        <v>7</v>
      </c>
      <c r="J61" s="3">
        <v>28</v>
      </c>
      <c r="K61" s="4">
        <f>SUM(I61:J61)</f>
        <v>35</v>
      </c>
      <c r="L61" s="3">
        <v>6</v>
      </c>
      <c r="M61" s="3">
        <v>22</v>
      </c>
      <c r="N61" s="4">
        <f>SUM(L61:M61)</f>
        <v>28</v>
      </c>
      <c r="O61" s="3">
        <v>11</v>
      </c>
      <c r="P61" s="3">
        <v>24</v>
      </c>
      <c r="Q61" s="4">
        <f>SUM(O61:P61)</f>
        <v>35</v>
      </c>
      <c r="R61" s="3">
        <v>11</v>
      </c>
      <c r="S61" s="3">
        <v>37</v>
      </c>
      <c r="T61" s="4">
        <f>SUM(R61:S61)</f>
        <v>48</v>
      </c>
      <c r="U61" s="3">
        <v>9</v>
      </c>
      <c r="V61" s="3">
        <v>37</v>
      </c>
      <c r="W61" s="4">
        <f>SUM(U61:V61)</f>
        <v>46</v>
      </c>
      <c r="X61" s="3">
        <v>10</v>
      </c>
      <c r="Y61" s="3">
        <v>38</v>
      </c>
      <c r="Z61" s="4">
        <f>SUM(X61:Y61)</f>
        <v>48</v>
      </c>
      <c r="AA61" s="3">
        <v>11</v>
      </c>
      <c r="AB61" s="3">
        <v>57</v>
      </c>
      <c r="AC61" s="4">
        <f>SUM(AA61:AB61)</f>
        <v>68</v>
      </c>
      <c r="AD61" s="3">
        <v>35</v>
      </c>
      <c r="AE61" s="3">
        <v>111</v>
      </c>
      <c r="AF61" s="4">
        <f>SUM(AD61:AE61)</f>
        <v>146</v>
      </c>
      <c r="AG61" s="3">
        <v>32</v>
      </c>
      <c r="AH61" s="3">
        <v>122</v>
      </c>
      <c r="AI61" s="4">
        <v>154</v>
      </c>
      <c r="AJ61" s="3">
        <v>46</v>
      </c>
      <c r="AK61" s="3">
        <v>93</v>
      </c>
      <c r="AL61" s="4">
        <v>139</v>
      </c>
      <c r="AM61" s="3">
        <v>5</v>
      </c>
      <c r="AN61" s="3">
        <v>7</v>
      </c>
      <c r="AO61" s="4">
        <v>12</v>
      </c>
    </row>
    <row r="62" spans="1:41" ht="16.5">
      <c r="A62" s="38"/>
      <c r="B62" s="2" t="s">
        <v>85</v>
      </c>
      <c r="C62" s="3">
        <v>2</v>
      </c>
      <c r="D62" s="3">
        <v>7</v>
      </c>
      <c r="E62" s="4">
        <f>SUM(C62:D62)</f>
        <v>9</v>
      </c>
      <c r="F62" s="3">
        <v>4</v>
      </c>
      <c r="G62" s="3">
        <v>5</v>
      </c>
      <c r="H62" s="4">
        <f>SUM(F62:G62)</f>
        <v>9</v>
      </c>
      <c r="I62" s="3">
        <v>2</v>
      </c>
      <c r="J62" s="3">
        <v>7</v>
      </c>
      <c r="K62" s="4">
        <f>SUM(I62:J62)</f>
        <v>9</v>
      </c>
      <c r="L62" s="3">
        <v>2</v>
      </c>
      <c r="M62" s="3">
        <v>14</v>
      </c>
      <c r="N62" s="4">
        <f>SUM(L62:M62)</f>
        <v>16</v>
      </c>
      <c r="O62" s="3">
        <v>1</v>
      </c>
      <c r="P62" s="3">
        <v>6</v>
      </c>
      <c r="Q62" s="4">
        <f>SUM(O62:P62)</f>
        <v>7</v>
      </c>
      <c r="R62" s="3">
        <v>2</v>
      </c>
      <c r="S62" s="3">
        <v>13</v>
      </c>
      <c r="T62" s="4">
        <f>SUM(R62:S62)</f>
        <v>15</v>
      </c>
      <c r="U62" s="3">
        <v>2</v>
      </c>
      <c r="V62" s="3">
        <v>17</v>
      </c>
      <c r="W62" s="4">
        <f>SUM(U62:V62)</f>
        <v>19</v>
      </c>
      <c r="X62" s="3">
        <v>2</v>
      </c>
      <c r="Y62" s="3">
        <v>9</v>
      </c>
      <c r="Z62" s="4">
        <f>SUM(X62:Y62)</f>
        <v>11</v>
      </c>
      <c r="AA62" s="3">
        <v>6</v>
      </c>
      <c r="AB62" s="3">
        <v>24</v>
      </c>
      <c r="AC62" s="4">
        <f>SUM(AA62:AB62)</f>
        <v>30</v>
      </c>
      <c r="AD62" s="3">
        <v>4</v>
      </c>
      <c r="AE62" s="3">
        <v>29</v>
      </c>
      <c r="AF62" s="4">
        <f>SUM(AD62:AE62)</f>
        <v>33</v>
      </c>
      <c r="AG62" s="3">
        <v>5</v>
      </c>
      <c r="AH62" s="3">
        <v>34</v>
      </c>
      <c r="AI62" s="4">
        <v>39</v>
      </c>
      <c r="AJ62" s="3">
        <v>19</v>
      </c>
      <c r="AK62" s="3">
        <v>40</v>
      </c>
      <c r="AL62" s="4">
        <v>59</v>
      </c>
      <c r="AM62" s="3">
        <v>1</v>
      </c>
      <c r="AN62" s="3">
        <v>1</v>
      </c>
      <c r="AO62" s="4">
        <v>2</v>
      </c>
    </row>
    <row r="63" spans="1:41" ht="16.5">
      <c r="A63" s="38"/>
      <c r="B63" s="2" t="s">
        <v>86</v>
      </c>
      <c r="C63" s="3">
        <v>15</v>
      </c>
      <c r="D63" s="3">
        <v>82</v>
      </c>
      <c r="E63" s="4">
        <f>SUM(C63:D63)</f>
        <v>97</v>
      </c>
      <c r="F63" s="3">
        <v>11</v>
      </c>
      <c r="G63" s="3">
        <v>85</v>
      </c>
      <c r="H63" s="4">
        <f>SUM(F63:G63)</f>
        <v>96</v>
      </c>
      <c r="I63" s="3">
        <v>9</v>
      </c>
      <c r="J63" s="3">
        <v>97</v>
      </c>
      <c r="K63" s="4">
        <f>SUM(I63:J63)</f>
        <v>106</v>
      </c>
      <c r="L63" s="3">
        <v>24</v>
      </c>
      <c r="M63" s="3">
        <v>97</v>
      </c>
      <c r="N63" s="4">
        <f>SUM(L63:M63)</f>
        <v>121</v>
      </c>
      <c r="O63" s="3">
        <v>29</v>
      </c>
      <c r="P63" s="3">
        <v>97</v>
      </c>
      <c r="Q63" s="4">
        <f>SUM(O63:P63)</f>
        <v>126</v>
      </c>
      <c r="R63" s="3">
        <v>14</v>
      </c>
      <c r="S63" s="3">
        <v>103</v>
      </c>
      <c r="T63" s="4">
        <f>SUM(R63:S63)</f>
        <v>117</v>
      </c>
      <c r="U63" s="3">
        <v>41</v>
      </c>
      <c r="V63" s="3">
        <v>140</v>
      </c>
      <c r="W63" s="4">
        <f>SUM(U63:V63)</f>
        <v>181</v>
      </c>
      <c r="X63" s="3">
        <v>33</v>
      </c>
      <c r="Y63" s="3">
        <v>159</v>
      </c>
      <c r="Z63" s="4">
        <f>SUM(X63:Y63)</f>
        <v>192</v>
      </c>
      <c r="AA63" s="3">
        <v>41</v>
      </c>
      <c r="AB63" s="3">
        <v>160</v>
      </c>
      <c r="AC63" s="4">
        <f>SUM(AA63:AB63)</f>
        <v>201</v>
      </c>
      <c r="AD63" s="3">
        <v>64</v>
      </c>
      <c r="AE63" s="3">
        <v>260</v>
      </c>
      <c r="AF63" s="4">
        <f>SUM(AD63:AE63)</f>
        <v>324</v>
      </c>
      <c r="AG63" s="3">
        <v>86</v>
      </c>
      <c r="AH63" s="3">
        <v>306</v>
      </c>
      <c r="AI63" s="4">
        <v>392</v>
      </c>
      <c r="AJ63" s="3">
        <v>86</v>
      </c>
      <c r="AK63" s="3">
        <v>284</v>
      </c>
      <c r="AL63" s="4">
        <v>370</v>
      </c>
      <c r="AM63" s="3">
        <v>3</v>
      </c>
      <c r="AN63" s="3">
        <v>22</v>
      </c>
      <c r="AO63" s="4">
        <v>25</v>
      </c>
    </row>
    <row r="64" spans="1:41" ht="16.5">
      <c r="A64" s="38"/>
      <c r="B64" s="2" t="s">
        <v>87</v>
      </c>
      <c r="C64" s="3">
        <v>9</v>
      </c>
      <c r="D64" s="3">
        <v>38</v>
      </c>
      <c r="E64" s="4">
        <f>SUM(C64:D64)</f>
        <v>47</v>
      </c>
      <c r="F64" s="3">
        <v>12</v>
      </c>
      <c r="G64" s="3">
        <v>40</v>
      </c>
      <c r="H64" s="4">
        <f>SUM(F64:G64)</f>
        <v>52</v>
      </c>
      <c r="I64" s="3">
        <v>12</v>
      </c>
      <c r="J64" s="3">
        <v>37</v>
      </c>
      <c r="K64" s="4">
        <f>SUM(I64:J64)</f>
        <v>49</v>
      </c>
      <c r="L64" s="3">
        <v>10</v>
      </c>
      <c r="M64" s="3">
        <v>55</v>
      </c>
      <c r="N64" s="4">
        <f>SUM(L64:M64)</f>
        <v>65</v>
      </c>
      <c r="O64" s="3">
        <v>18</v>
      </c>
      <c r="P64" s="3">
        <v>49</v>
      </c>
      <c r="Q64" s="4">
        <f>SUM(O64:P64)</f>
        <v>67</v>
      </c>
      <c r="R64" s="3">
        <v>20</v>
      </c>
      <c r="S64" s="3">
        <v>54</v>
      </c>
      <c r="T64" s="4">
        <f>SUM(R64:S64)</f>
        <v>74</v>
      </c>
      <c r="U64" s="3">
        <v>36</v>
      </c>
      <c r="V64" s="3">
        <v>96</v>
      </c>
      <c r="W64" s="4">
        <f>SUM(U64:V64)</f>
        <v>132</v>
      </c>
      <c r="X64" s="3">
        <v>23</v>
      </c>
      <c r="Y64" s="3">
        <v>62</v>
      </c>
      <c r="Z64" s="4">
        <f>SUM(X64:Y64)</f>
        <v>85</v>
      </c>
      <c r="AA64" s="3">
        <v>24</v>
      </c>
      <c r="AB64" s="3">
        <v>110</v>
      </c>
      <c r="AC64" s="4">
        <f>SUM(AA64:AB64)</f>
        <v>134</v>
      </c>
      <c r="AD64" s="3">
        <v>48</v>
      </c>
      <c r="AE64" s="3">
        <v>185</v>
      </c>
      <c r="AF64" s="4">
        <f>SUM(AD64:AE64)</f>
        <v>233</v>
      </c>
      <c r="AG64" s="3">
        <v>39</v>
      </c>
      <c r="AH64" s="3">
        <v>178</v>
      </c>
      <c r="AI64" s="4">
        <v>217</v>
      </c>
      <c r="AJ64" s="3">
        <v>65</v>
      </c>
      <c r="AK64" s="3">
        <v>205</v>
      </c>
      <c r="AL64" s="4">
        <v>270</v>
      </c>
      <c r="AM64" s="3">
        <v>1</v>
      </c>
      <c r="AN64" s="3">
        <v>9</v>
      </c>
      <c r="AO64" s="4">
        <v>10</v>
      </c>
    </row>
    <row r="65" spans="1:41" ht="16.5">
      <c r="A65" s="38"/>
      <c r="B65" s="2" t="s">
        <v>88</v>
      </c>
      <c r="C65" s="3">
        <v>1</v>
      </c>
      <c r="D65" s="3">
        <v>3</v>
      </c>
      <c r="E65" s="4">
        <f>SUM(C65:D65)</f>
        <v>4</v>
      </c>
      <c r="F65" s="3">
        <v>2</v>
      </c>
      <c r="G65" s="3">
        <v>7</v>
      </c>
      <c r="H65" s="4">
        <f>SUM(F65:G65)</f>
        <v>9</v>
      </c>
      <c r="I65" s="3">
        <v>2</v>
      </c>
      <c r="J65" s="3">
        <v>8</v>
      </c>
      <c r="K65" s="4">
        <f>SUM(I65:J65)</f>
        <v>10</v>
      </c>
      <c r="L65" s="3">
        <v>3</v>
      </c>
      <c r="M65" s="3">
        <v>8</v>
      </c>
      <c r="N65" s="4">
        <f>SUM(L65:M65)</f>
        <v>11</v>
      </c>
      <c r="O65" s="3">
        <v>4</v>
      </c>
      <c r="P65" s="3">
        <v>12</v>
      </c>
      <c r="Q65" s="4">
        <f>SUM(O65:P65)</f>
        <v>16</v>
      </c>
      <c r="R65" s="3">
        <v>2</v>
      </c>
      <c r="S65" s="3">
        <v>8</v>
      </c>
      <c r="T65" s="4">
        <f>SUM(R65:S65)</f>
        <v>10</v>
      </c>
      <c r="U65" s="3">
        <v>6</v>
      </c>
      <c r="V65" s="3">
        <v>19</v>
      </c>
      <c r="W65" s="4">
        <f>SUM(U65:V65)</f>
        <v>25</v>
      </c>
      <c r="X65" s="3">
        <v>3</v>
      </c>
      <c r="Y65" s="3">
        <v>11</v>
      </c>
      <c r="Z65" s="4">
        <f>SUM(X65:Y65)</f>
        <v>14</v>
      </c>
      <c r="AA65" s="3">
        <v>4</v>
      </c>
      <c r="AB65" s="3">
        <v>24</v>
      </c>
      <c r="AC65" s="4">
        <f>SUM(AA65:AB65)</f>
        <v>28</v>
      </c>
      <c r="AD65" s="3">
        <v>8</v>
      </c>
      <c r="AE65" s="3">
        <v>39</v>
      </c>
      <c r="AF65" s="4">
        <f>SUM(AD65:AE65)</f>
        <v>47</v>
      </c>
      <c r="AG65" s="3">
        <v>8</v>
      </c>
      <c r="AH65" s="3">
        <v>21</v>
      </c>
      <c r="AI65" s="4">
        <v>29</v>
      </c>
      <c r="AJ65" s="3">
        <v>11</v>
      </c>
      <c r="AK65" s="3">
        <v>26</v>
      </c>
      <c r="AL65" s="4">
        <v>37</v>
      </c>
      <c r="AM65" s="3">
        <v>0</v>
      </c>
      <c r="AN65" s="3">
        <v>1</v>
      </c>
      <c r="AO65" s="4">
        <v>1</v>
      </c>
    </row>
    <row r="66" spans="1:41" ht="16.5">
      <c r="A66" s="38"/>
      <c r="B66" s="2" t="s">
        <v>36</v>
      </c>
      <c r="C66" s="3">
        <v>0</v>
      </c>
      <c r="D66" s="3">
        <v>2</v>
      </c>
      <c r="E66" s="4">
        <f>SUM(C66:D66)</f>
        <v>2</v>
      </c>
      <c r="F66" s="3">
        <v>0</v>
      </c>
      <c r="G66" s="3">
        <v>0</v>
      </c>
      <c r="H66" s="4">
        <f>SUM(F66:G66)</f>
        <v>0</v>
      </c>
      <c r="I66" s="3">
        <v>0</v>
      </c>
      <c r="J66" s="3">
        <v>1</v>
      </c>
      <c r="K66" s="4">
        <f>SUM(I66:J66)</f>
        <v>1</v>
      </c>
      <c r="L66" s="3">
        <v>3</v>
      </c>
      <c r="M66" s="3">
        <v>10</v>
      </c>
      <c r="N66" s="4">
        <f>SUM(L66:M66)</f>
        <v>13</v>
      </c>
      <c r="O66" s="3">
        <v>5</v>
      </c>
      <c r="P66" s="3">
        <v>39</v>
      </c>
      <c r="Q66" s="4">
        <f>SUM(O66:P66)</f>
        <v>44</v>
      </c>
      <c r="R66" s="3">
        <v>33</v>
      </c>
      <c r="S66" s="3">
        <v>62</v>
      </c>
      <c r="T66" s="4">
        <f>SUM(R66:S66)</f>
        <v>95</v>
      </c>
      <c r="U66" s="3">
        <v>8</v>
      </c>
      <c r="V66" s="3">
        <v>21</v>
      </c>
      <c r="W66" s="4">
        <f>SUM(U66:V66)</f>
        <v>29</v>
      </c>
      <c r="X66" s="3">
        <v>4</v>
      </c>
      <c r="Y66" s="3">
        <v>14</v>
      </c>
      <c r="Z66" s="4">
        <f>SUM(X66:Y66)</f>
        <v>18</v>
      </c>
      <c r="AA66" s="3">
        <v>0</v>
      </c>
      <c r="AB66" s="3">
        <v>0</v>
      </c>
      <c r="AC66" s="4">
        <f>SUM(AA66:AB66)</f>
        <v>0</v>
      </c>
      <c r="AD66" s="3">
        <v>3</v>
      </c>
      <c r="AE66" s="3">
        <v>5</v>
      </c>
      <c r="AF66" s="4">
        <f>SUM(AD66:AE66)</f>
        <v>8</v>
      </c>
      <c r="AG66" s="3">
        <v>3</v>
      </c>
      <c r="AH66" s="3">
        <v>10</v>
      </c>
      <c r="AI66" s="4">
        <v>13</v>
      </c>
      <c r="AJ66" s="3">
        <v>3</v>
      </c>
      <c r="AK66" s="3">
        <v>9</v>
      </c>
      <c r="AL66" s="4">
        <v>12</v>
      </c>
      <c r="AM66" s="3">
        <v>0</v>
      </c>
      <c r="AN66" s="3">
        <v>0</v>
      </c>
      <c r="AO66" s="4">
        <f>SUM(AM66:AN66)</f>
        <v>0</v>
      </c>
    </row>
    <row r="67" spans="1:41" ht="16.5">
      <c r="A67" s="37" t="s">
        <v>17</v>
      </c>
      <c r="B67" s="2" t="s">
        <v>89</v>
      </c>
      <c r="C67" s="3">
        <v>5</v>
      </c>
      <c r="D67" s="3">
        <v>29</v>
      </c>
      <c r="E67" s="4">
        <f>SUM(C67:D67)</f>
        <v>34</v>
      </c>
      <c r="F67" s="3">
        <v>4</v>
      </c>
      <c r="G67" s="3">
        <v>34</v>
      </c>
      <c r="H67" s="4">
        <f>SUM(F67:G67)</f>
        <v>38</v>
      </c>
      <c r="I67" s="3">
        <v>6</v>
      </c>
      <c r="J67" s="3">
        <v>52</v>
      </c>
      <c r="K67" s="4">
        <f>SUM(I67:J67)</f>
        <v>58</v>
      </c>
      <c r="L67" s="3">
        <v>6</v>
      </c>
      <c r="M67" s="3">
        <v>36</v>
      </c>
      <c r="N67" s="4">
        <f>SUM(L67:M67)</f>
        <v>42</v>
      </c>
      <c r="O67" s="3">
        <v>7</v>
      </c>
      <c r="P67" s="3">
        <v>24</v>
      </c>
      <c r="Q67" s="4">
        <f>SUM(O67:P67)</f>
        <v>31</v>
      </c>
      <c r="R67" s="3">
        <v>3</v>
      </c>
      <c r="S67" s="3">
        <v>27</v>
      </c>
      <c r="T67" s="4">
        <f>SUM(R67:S67)</f>
        <v>30</v>
      </c>
      <c r="U67" s="3">
        <v>12</v>
      </c>
      <c r="V67" s="3">
        <v>43</v>
      </c>
      <c r="W67" s="4">
        <f>SUM(U67:V67)</f>
        <v>55</v>
      </c>
      <c r="X67" s="3">
        <v>5</v>
      </c>
      <c r="Y67" s="3">
        <v>46</v>
      </c>
      <c r="Z67" s="4">
        <f>SUM(X67:Y67)</f>
        <v>51</v>
      </c>
      <c r="AA67" s="3">
        <v>7</v>
      </c>
      <c r="AB67" s="3">
        <v>62</v>
      </c>
      <c r="AC67" s="4">
        <f>SUM(AA67:AB67)</f>
        <v>69</v>
      </c>
      <c r="AD67" s="3">
        <v>35</v>
      </c>
      <c r="AE67" s="3">
        <v>85</v>
      </c>
      <c r="AF67" s="4">
        <f>SUM(AD67:AE67)</f>
        <v>120</v>
      </c>
      <c r="AG67" s="3">
        <v>38</v>
      </c>
      <c r="AH67" s="3">
        <v>60</v>
      </c>
      <c r="AI67" s="4">
        <v>98</v>
      </c>
      <c r="AJ67" s="3">
        <v>30</v>
      </c>
      <c r="AK67" s="3">
        <v>87</v>
      </c>
      <c r="AL67" s="4">
        <v>117</v>
      </c>
      <c r="AM67" s="3">
        <v>2</v>
      </c>
      <c r="AN67" s="3">
        <v>5</v>
      </c>
      <c r="AO67" s="4">
        <v>7</v>
      </c>
    </row>
    <row r="68" spans="1:41" ht="16.5">
      <c r="A68" s="38"/>
      <c r="B68" s="2" t="s">
        <v>90</v>
      </c>
      <c r="C68" s="3">
        <v>3</v>
      </c>
      <c r="D68" s="3">
        <v>14</v>
      </c>
      <c r="E68" s="4">
        <f>SUM(C68:D68)</f>
        <v>17</v>
      </c>
      <c r="F68" s="3">
        <v>3</v>
      </c>
      <c r="G68" s="3">
        <v>14</v>
      </c>
      <c r="H68" s="4">
        <f>SUM(F68:G68)</f>
        <v>17</v>
      </c>
      <c r="I68" s="3">
        <v>2</v>
      </c>
      <c r="J68" s="3">
        <v>12</v>
      </c>
      <c r="K68" s="4">
        <f>SUM(I68:J68)</f>
        <v>14</v>
      </c>
      <c r="L68" s="3">
        <v>3</v>
      </c>
      <c r="M68" s="3">
        <v>10</v>
      </c>
      <c r="N68" s="4">
        <f>SUM(L68:M68)</f>
        <v>13</v>
      </c>
      <c r="O68" s="3">
        <v>5</v>
      </c>
      <c r="P68" s="3">
        <v>15</v>
      </c>
      <c r="Q68" s="4">
        <f>SUM(O68:P68)</f>
        <v>20</v>
      </c>
      <c r="R68" s="3">
        <v>9</v>
      </c>
      <c r="S68" s="3">
        <v>13</v>
      </c>
      <c r="T68" s="4">
        <f>SUM(R68:S68)</f>
        <v>22</v>
      </c>
      <c r="U68" s="3">
        <v>9</v>
      </c>
      <c r="V68" s="3">
        <v>30</v>
      </c>
      <c r="W68" s="4">
        <f>SUM(U68:V68)</f>
        <v>39</v>
      </c>
      <c r="X68" s="3">
        <v>6</v>
      </c>
      <c r="Y68" s="3">
        <v>10</v>
      </c>
      <c r="Z68" s="4">
        <f>SUM(X68:Y68)</f>
        <v>16</v>
      </c>
      <c r="AA68" s="3">
        <v>5</v>
      </c>
      <c r="AB68" s="3">
        <v>38</v>
      </c>
      <c r="AC68" s="4">
        <f>SUM(AA68:AB68)</f>
        <v>43</v>
      </c>
      <c r="AD68" s="3">
        <v>8</v>
      </c>
      <c r="AE68" s="3">
        <v>39</v>
      </c>
      <c r="AF68" s="4">
        <f>SUM(AD68:AE68)</f>
        <v>47</v>
      </c>
      <c r="AG68" s="3">
        <v>10</v>
      </c>
      <c r="AH68" s="3">
        <v>38</v>
      </c>
      <c r="AI68" s="4">
        <v>48</v>
      </c>
      <c r="AJ68" s="3">
        <v>20</v>
      </c>
      <c r="AK68" s="3">
        <v>36</v>
      </c>
      <c r="AL68" s="4">
        <v>56</v>
      </c>
      <c r="AM68" s="3">
        <v>1</v>
      </c>
      <c r="AN68" s="3">
        <v>0</v>
      </c>
      <c r="AO68" s="4">
        <v>1</v>
      </c>
    </row>
    <row r="69" spans="1:41" ht="16.5">
      <c r="A69" s="38"/>
      <c r="B69" s="2" t="s">
        <v>36</v>
      </c>
      <c r="C69" s="3">
        <v>0</v>
      </c>
      <c r="D69" s="3">
        <v>0</v>
      </c>
      <c r="E69" s="4">
        <f>SUM(C69:D69)</f>
        <v>0</v>
      </c>
      <c r="F69" s="3">
        <v>0</v>
      </c>
      <c r="G69" s="3">
        <v>0</v>
      </c>
      <c r="H69" s="4">
        <f>SUM(F69:G69)</f>
        <v>0</v>
      </c>
      <c r="I69" s="3">
        <v>1</v>
      </c>
      <c r="J69" s="3">
        <v>0</v>
      </c>
      <c r="K69" s="4">
        <f>SUM(I69:J69)</f>
        <v>1</v>
      </c>
      <c r="L69" s="3">
        <v>0</v>
      </c>
      <c r="M69" s="3">
        <v>0</v>
      </c>
      <c r="N69" s="4">
        <f>SUM(L69:M69)</f>
        <v>0</v>
      </c>
      <c r="O69" s="3">
        <v>1</v>
      </c>
      <c r="P69" s="3">
        <v>1</v>
      </c>
      <c r="Q69" s="4">
        <f>SUM(O69:P69)</f>
        <v>2</v>
      </c>
      <c r="R69" s="3">
        <v>0</v>
      </c>
      <c r="S69" s="3">
        <v>2</v>
      </c>
      <c r="T69" s="4">
        <f>SUM(R69:S69)</f>
        <v>2</v>
      </c>
      <c r="U69" s="3">
        <v>0</v>
      </c>
      <c r="V69" s="3">
        <v>2</v>
      </c>
      <c r="W69" s="4">
        <f>SUM(U69:V69)</f>
        <v>2</v>
      </c>
      <c r="X69" s="3">
        <v>0</v>
      </c>
      <c r="Y69" s="3">
        <v>0</v>
      </c>
      <c r="Z69" s="4">
        <f>SUM(X69:Y69)</f>
        <v>0</v>
      </c>
      <c r="AA69" s="3">
        <v>0</v>
      </c>
      <c r="AB69" s="3">
        <v>0</v>
      </c>
      <c r="AC69" s="4">
        <f>SUM(AA69:AB69)</f>
        <v>0</v>
      </c>
      <c r="AD69" s="3">
        <v>0</v>
      </c>
      <c r="AE69" s="3">
        <v>0</v>
      </c>
      <c r="AF69" s="4">
        <f>SUM(AD69:AE69)</f>
        <v>0</v>
      </c>
      <c r="AG69" s="3">
        <v>0</v>
      </c>
      <c r="AH69" s="3">
        <v>0</v>
      </c>
      <c r="AI69" s="4">
        <f>SUM(AG69:AH69)</f>
        <v>0</v>
      </c>
      <c r="AJ69" s="3">
        <v>1</v>
      </c>
      <c r="AK69" s="3">
        <v>0</v>
      </c>
      <c r="AL69" s="4">
        <v>1</v>
      </c>
      <c r="AM69" s="3">
        <v>0</v>
      </c>
      <c r="AN69" s="3">
        <v>0</v>
      </c>
      <c r="AO69" s="4">
        <f>SUM(AM69:AN69)</f>
        <v>0</v>
      </c>
    </row>
    <row r="70" spans="1:41" ht="16.5">
      <c r="A70" s="37" t="s">
        <v>18</v>
      </c>
      <c r="B70" s="2" t="s">
        <v>91</v>
      </c>
      <c r="C70" s="3">
        <v>4</v>
      </c>
      <c r="D70" s="3">
        <v>17</v>
      </c>
      <c r="E70" s="4">
        <f>SUM(C70:D70)</f>
        <v>21</v>
      </c>
      <c r="F70" s="3">
        <v>3</v>
      </c>
      <c r="G70" s="3">
        <v>25</v>
      </c>
      <c r="H70" s="4">
        <f>SUM(F70:G70)</f>
        <v>28</v>
      </c>
      <c r="I70" s="3">
        <v>9</v>
      </c>
      <c r="J70" s="3">
        <v>26</v>
      </c>
      <c r="K70" s="4">
        <f>SUM(I70:J70)</f>
        <v>35</v>
      </c>
      <c r="L70" s="3">
        <v>11</v>
      </c>
      <c r="M70" s="3">
        <v>31</v>
      </c>
      <c r="N70" s="4">
        <f>SUM(L70:M70)</f>
        <v>42</v>
      </c>
      <c r="O70" s="3">
        <v>5</v>
      </c>
      <c r="P70" s="3">
        <v>25</v>
      </c>
      <c r="Q70" s="4">
        <f>SUM(O70:P70)</f>
        <v>30</v>
      </c>
      <c r="R70" s="3">
        <v>4</v>
      </c>
      <c r="S70" s="3">
        <v>30</v>
      </c>
      <c r="T70" s="4">
        <f>SUM(R70:S70)</f>
        <v>34</v>
      </c>
      <c r="U70" s="3">
        <v>12</v>
      </c>
      <c r="V70" s="3">
        <v>41</v>
      </c>
      <c r="W70" s="4">
        <f>SUM(U70:V70)</f>
        <v>53</v>
      </c>
      <c r="X70" s="3">
        <v>8</v>
      </c>
      <c r="Y70" s="3">
        <v>17</v>
      </c>
      <c r="Z70" s="4">
        <f>SUM(X70:Y70)</f>
        <v>25</v>
      </c>
      <c r="AA70" s="3">
        <v>7</v>
      </c>
      <c r="AB70" s="3">
        <v>52</v>
      </c>
      <c r="AC70" s="4">
        <f>SUM(AA70:AB70)</f>
        <v>59</v>
      </c>
      <c r="AD70" s="3">
        <v>12</v>
      </c>
      <c r="AE70" s="3">
        <v>94</v>
      </c>
      <c r="AF70" s="4">
        <f>SUM(AD70:AE70)</f>
        <v>106</v>
      </c>
      <c r="AG70" s="3">
        <v>23</v>
      </c>
      <c r="AH70" s="3">
        <v>85</v>
      </c>
      <c r="AI70" s="4">
        <v>108</v>
      </c>
      <c r="AJ70" s="3">
        <v>32</v>
      </c>
      <c r="AK70" s="3">
        <v>88</v>
      </c>
      <c r="AL70" s="4">
        <v>120</v>
      </c>
      <c r="AM70" s="3">
        <v>2</v>
      </c>
      <c r="AN70" s="3">
        <v>5</v>
      </c>
      <c r="AO70" s="4">
        <v>7</v>
      </c>
    </row>
    <row r="71" spans="1:41" ht="16.5">
      <c r="A71" s="38"/>
      <c r="B71" s="2" t="s">
        <v>92</v>
      </c>
      <c r="C71" s="3">
        <v>4</v>
      </c>
      <c r="D71" s="3">
        <v>19</v>
      </c>
      <c r="E71" s="4">
        <f>SUM(C71:D71)</f>
        <v>23</v>
      </c>
      <c r="F71" s="3">
        <v>8</v>
      </c>
      <c r="G71" s="3">
        <v>18</v>
      </c>
      <c r="H71" s="4">
        <f>SUM(F71:G71)</f>
        <v>26</v>
      </c>
      <c r="I71" s="3">
        <v>6</v>
      </c>
      <c r="J71" s="3">
        <v>13</v>
      </c>
      <c r="K71" s="4">
        <f>SUM(I71:J71)</f>
        <v>19</v>
      </c>
      <c r="L71" s="3">
        <v>3</v>
      </c>
      <c r="M71" s="3">
        <v>16</v>
      </c>
      <c r="N71" s="4">
        <f>SUM(L71:M71)</f>
        <v>19</v>
      </c>
      <c r="O71" s="3">
        <v>4</v>
      </c>
      <c r="P71" s="3">
        <v>20</v>
      </c>
      <c r="Q71" s="4">
        <f>SUM(O71:P71)</f>
        <v>24</v>
      </c>
      <c r="R71" s="3">
        <v>5</v>
      </c>
      <c r="S71" s="3">
        <v>30</v>
      </c>
      <c r="T71" s="4">
        <f>SUM(R71:S71)</f>
        <v>35</v>
      </c>
      <c r="U71" s="3">
        <v>12</v>
      </c>
      <c r="V71" s="3">
        <v>37</v>
      </c>
      <c r="W71" s="4">
        <f>SUM(U71:V71)</f>
        <v>49</v>
      </c>
      <c r="X71" s="3">
        <v>9</v>
      </c>
      <c r="Y71" s="3">
        <v>29</v>
      </c>
      <c r="Z71" s="4">
        <f>SUM(X71:Y71)</f>
        <v>38</v>
      </c>
      <c r="AA71" s="3">
        <v>6</v>
      </c>
      <c r="AB71" s="3">
        <v>37</v>
      </c>
      <c r="AC71" s="4">
        <f>SUM(AA71:AB71)</f>
        <v>43</v>
      </c>
      <c r="AD71" s="3">
        <v>17</v>
      </c>
      <c r="AE71" s="3">
        <v>71</v>
      </c>
      <c r="AF71" s="4">
        <f>SUM(AD71:AE71)</f>
        <v>88</v>
      </c>
      <c r="AG71" s="3">
        <v>20</v>
      </c>
      <c r="AH71" s="3">
        <v>91</v>
      </c>
      <c r="AI71" s="4">
        <v>111</v>
      </c>
      <c r="AJ71" s="3">
        <v>30</v>
      </c>
      <c r="AK71" s="3">
        <v>73</v>
      </c>
      <c r="AL71" s="4">
        <v>103</v>
      </c>
      <c r="AM71" s="3">
        <v>1</v>
      </c>
      <c r="AN71" s="3">
        <v>2</v>
      </c>
      <c r="AO71" s="4">
        <v>3</v>
      </c>
    </row>
    <row r="72" spans="1:41" ht="16.5">
      <c r="A72" s="38"/>
      <c r="B72" s="2" t="s">
        <v>93</v>
      </c>
      <c r="C72" s="3">
        <v>1</v>
      </c>
      <c r="D72" s="3">
        <v>5</v>
      </c>
      <c r="E72" s="4">
        <f>SUM(C72:D72)</f>
        <v>6</v>
      </c>
      <c r="F72" s="3">
        <v>0</v>
      </c>
      <c r="G72" s="3">
        <v>10</v>
      </c>
      <c r="H72" s="4">
        <f>SUM(F72:G72)</f>
        <v>10</v>
      </c>
      <c r="I72" s="3">
        <v>0</v>
      </c>
      <c r="J72" s="3">
        <v>8</v>
      </c>
      <c r="K72" s="4">
        <f>SUM(I72:J72)</f>
        <v>8</v>
      </c>
      <c r="L72" s="3">
        <v>1</v>
      </c>
      <c r="M72" s="3">
        <v>5</v>
      </c>
      <c r="N72" s="4">
        <f>SUM(L72:M72)</f>
        <v>6</v>
      </c>
      <c r="O72" s="3">
        <v>2</v>
      </c>
      <c r="P72" s="3">
        <v>5</v>
      </c>
      <c r="Q72" s="4">
        <f>SUM(O72:P72)</f>
        <v>7</v>
      </c>
      <c r="R72" s="3">
        <v>0</v>
      </c>
      <c r="S72" s="3">
        <v>4</v>
      </c>
      <c r="T72" s="4">
        <f>SUM(R72:S72)</f>
        <v>4</v>
      </c>
      <c r="U72" s="3">
        <v>0</v>
      </c>
      <c r="V72" s="3">
        <v>4</v>
      </c>
      <c r="W72" s="4">
        <f>SUM(U72:V72)</f>
        <v>4</v>
      </c>
      <c r="X72" s="3">
        <v>3</v>
      </c>
      <c r="Y72" s="3">
        <v>1</v>
      </c>
      <c r="Z72" s="4">
        <f>SUM(X72:Y72)</f>
        <v>4</v>
      </c>
      <c r="AA72" s="3">
        <v>2</v>
      </c>
      <c r="AB72" s="3">
        <v>5</v>
      </c>
      <c r="AC72" s="4">
        <f>SUM(AA72:AB72)</f>
        <v>7</v>
      </c>
      <c r="AD72" s="3">
        <v>2</v>
      </c>
      <c r="AE72" s="3">
        <v>15</v>
      </c>
      <c r="AF72" s="4">
        <f>SUM(AD72:AE72)</f>
        <v>17</v>
      </c>
      <c r="AG72" s="3">
        <v>3</v>
      </c>
      <c r="AH72" s="3">
        <v>24</v>
      </c>
      <c r="AI72" s="4">
        <v>27</v>
      </c>
      <c r="AJ72" s="3">
        <v>4</v>
      </c>
      <c r="AK72" s="3">
        <v>6</v>
      </c>
      <c r="AL72" s="4">
        <v>10</v>
      </c>
      <c r="AM72" s="3">
        <v>0</v>
      </c>
      <c r="AN72" s="3">
        <v>0</v>
      </c>
      <c r="AO72" s="4">
        <f>SUM(AM72:AN72)</f>
        <v>0</v>
      </c>
    </row>
    <row r="73" spans="1:41" ht="16.5">
      <c r="A73" s="38"/>
      <c r="B73" s="2" t="s">
        <v>94</v>
      </c>
      <c r="C73" s="3">
        <v>5</v>
      </c>
      <c r="D73" s="3">
        <v>21</v>
      </c>
      <c r="E73" s="4">
        <f>SUM(C73:D73)</f>
        <v>26</v>
      </c>
      <c r="F73" s="3">
        <v>9</v>
      </c>
      <c r="G73" s="3">
        <v>20</v>
      </c>
      <c r="H73" s="4">
        <f>SUM(F73:G73)</f>
        <v>29</v>
      </c>
      <c r="I73" s="3">
        <v>6</v>
      </c>
      <c r="J73" s="3">
        <v>28</v>
      </c>
      <c r="K73" s="4">
        <f>SUM(I73:J73)</f>
        <v>34</v>
      </c>
      <c r="L73" s="3">
        <v>5</v>
      </c>
      <c r="M73" s="3">
        <v>20</v>
      </c>
      <c r="N73" s="4">
        <f>SUM(L73:M73)</f>
        <v>25</v>
      </c>
      <c r="O73" s="3">
        <v>4</v>
      </c>
      <c r="P73" s="3">
        <v>28</v>
      </c>
      <c r="Q73" s="4">
        <f>SUM(O73:P73)</f>
        <v>32</v>
      </c>
      <c r="R73" s="3">
        <v>7</v>
      </c>
      <c r="S73" s="3">
        <v>26</v>
      </c>
      <c r="T73" s="4">
        <f>SUM(R73:S73)</f>
        <v>33</v>
      </c>
      <c r="U73" s="3">
        <v>3</v>
      </c>
      <c r="V73" s="3">
        <v>48</v>
      </c>
      <c r="W73" s="4">
        <f>SUM(U73:V73)</f>
        <v>51</v>
      </c>
      <c r="X73" s="3">
        <v>2</v>
      </c>
      <c r="Y73" s="3">
        <v>28</v>
      </c>
      <c r="Z73" s="4">
        <f>SUM(X73:Y73)</f>
        <v>30</v>
      </c>
      <c r="AA73" s="3">
        <v>4</v>
      </c>
      <c r="AB73" s="3">
        <v>35</v>
      </c>
      <c r="AC73" s="4">
        <f>SUM(AA73:AB73)</f>
        <v>39</v>
      </c>
      <c r="AD73" s="3">
        <v>8</v>
      </c>
      <c r="AE73" s="3">
        <v>53</v>
      </c>
      <c r="AF73" s="4">
        <f>SUM(AD73:AE73)</f>
        <v>61</v>
      </c>
      <c r="AG73" s="3">
        <v>17</v>
      </c>
      <c r="AH73" s="3">
        <v>75</v>
      </c>
      <c r="AI73" s="4">
        <v>92</v>
      </c>
      <c r="AJ73" s="3">
        <v>44</v>
      </c>
      <c r="AK73" s="3">
        <v>87</v>
      </c>
      <c r="AL73" s="4">
        <v>131</v>
      </c>
      <c r="AM73" s="3">
        <v>2</v>
      </c>
      <c r="AN73" s="3">
        <v>2</v>
      </c>
      <c r="AO73" s="4">
        <v>4</v>
      </c>
    </row>
    <row r="74" spans="1:41" ht="16.5">
      <c r="A74" s="38"/>
      <c r="B74" s="2" t="s">
        <v>95</v>
      </c>
      <c r="C74" s="3">
        <v>0</v>
      </c>
      <c r="D74" s="3">
        <v>3</v>
      </c>
      <c r="E74" s="4">
        <f>SUM(C74:D74)</f>
        <v>3</v>
      </c>
      <c r="F74" s="3">
        <v>1</v>
      </c>
      <c r="G74" s="3">
        <v>2</v>
      </c>
      <c r="H74" s="4">
        <f>SUM(F74:G74)</f>
        <v>3</v>
      </c>
      <c r="I74" s="3">
        <v>3</v>
      </c>
      <c r="J74" s="3">
        <v>2</v>
      </c>
      <c r="K74" s="4">
        <f>SUM(I74:J74)</f>
        <v>5</v>
      </c>
      <c r="L74" s="3">
        <v>1</v>
      </c>
      <c r="M74" s="3">
        <v>6</v>
      </c>
      <c r="N74" s="4">
        <f>SUM(L74:M74)</f>
        <v>7</v>
      </c>
      <c r="O74" s="3">
        <v>2</v>
      </c>
      <c r="P74" s="3">
        <v>4</v>
      </c>
      <c r="Q74" s="4">
        <f>SUM(O74:P74)</f>
        <v>6</v>
      </c>
      <c r="R74" s="3">
        <v>3</v>
      </c>
      <c r="S74" s="3">
        <v>5</v>
      </c>
      <c r="T74" s="4">
        <f>SUM(R74:S74)</f>
        <v>8</v>
      </c>
      <c r="U74" s="3">
        <v>4</v>
      </c>
      <c r="V74" s="3">
        <v>10</v>
      </c>
      <c r="W74" s="4">
        <f>SUM(U74:V74)</f>
        <v>14</v>
      </c>
      <c r="X74" s="3">
        <v>5</v>
      </c>
      <c r="Y74" s="3">
        <v>7</v>
      </c>
      <c r="Z74" s="4">
        <f>SUM(X74:Y74)</f>
        <v>12</v>
      </c>
      <c r="AA74" s="3">
        <v>3</v>
      </c>
      <c r="AB74" s="3">
        <v>4</v>
      </c>
      <c r="AC74" s="4">
        <f>SUM(AA74:AB74)</f>
        <v>7</v>
      </c>
      <c r="AD74" s="3">
        <v>4</v>
      </c>
      <c r="AE74" s="3">
        <v>16</v>
      </c>
      <c r="AF74" s="4">
        <f>SUM(AD74:AE74)</f>
        <v>20</v>
      </c>
      <c r="AG74" s="3">
        <v>3</v>
      </c>
      <c r="AH74" s="3">
        <v>11</v>
      </c>
      <c r="AI74" s="4">
        <v>14</v>
      </c>
      <c r="AJ74" s="3">
        <v>7</v>
      </c>
      <c r="AK74" s="3">
        <v>23</v>
      </c>
      <c r="AL74" s="4">
        <v>30</v>
      </c>
      <c r="AM74" s="3">
        <v>0</v>
      </c>
      <c r="AN74" s="3">
        <v>1</v>
      </c>
      <c r="AO74" s="4">
        <v>1</v>
      </c>
    </row>
    <row r="75" spans="1:41" ht="16.5">
      <c r="A75" s="38"/>
      <c r="B75" s="2" t="s">
        <v>36</v>
      </c>
      <c r="C75" s="3">
        <v>0</v>
      </c>
      <c r="D75" s="3">
        <v>0</v>
      </c>
      <c r="E75" s="4">
        <f>SUM(C75:D75)</f>
        <v>0</v>
      </c>
      <c r="F75" s="3">
        <v>0</v>
      </c>
      <c r="G75" s="3">
        <v>0</v>
      </c>
      <c r="H75" s="4">
        <f>SUM(F75:G75)</f>
        <v>0</v>
      </c>
      <c r="I75" s="3">
        <v>0</v>
      </c>
      <c r="J75" s="3">
        <v>1</v>
      </c>
      <c r="K75" s="4">
        <f>SUM(I75:J75)</f>
        <v>1</v>
      </c>
      <c r="L75" s="3">
        <v>1</v>
      </c>
      <c r="M75" s="3">
        <v>0</v>
      </c>
      <c r="N75" s="4">
        <f>SUM(L75:M75)</f>
        <v>1</v>
      </c>
      <c r="O75" s="3">
        <v>0</v>
      </c>
      <c r="P75" s="3">
        <v>1</v>
      </c>
      <c r="Q75" s="4">
        <f>SUM(O75:P75)</f>
        <v>1</v>
      </c>
      <c r="R75" s="3">
        <v>2</v>
      </c>
      <c r="S75" s="3">
        <v>21</v>
      </c>
      <c r="T75" s="4">
        <f>SUM(R75:S75)</f>
        <v>23</v>
      </c>
      <c r="U75" s="3">
        <v>1</v>
      </c>
      <c r="V75" s="3">
        <v>2</v>
      </c>
      <c r="W75" s="4">
        <f>SUM(U75:V75)</f>
        <v>3</v>
      </c>
      <c r="X75" s="3">
        <v>0</v>
      </c>
      <c r="Y75" s="3">
        <v>1</v>
      </c>
      <c r="Z75" s="4">
        <f>SUM(X75:Y75)</f>
        <v>1</v>
      </c>
      <c r="AA75" s="3">
        <v>0</v>
      </c>
      <c r="AB75" s="3">
        <v>0</v>
      </c>
      <c r="AC75" s="4">
        <f>SUM(AA75:AB75)</f>
        <v>0</v>
      </c>
      <c r="AD75" s="3">
        <v>0</v>
      </c>
      <c r="AE75" s="3">
        <v>0</v>
      </c>
      <c r="AF75" s="4">
        <f>SUM(AD75:AE75)</f>
        <v>0</v>
      </c>
      <c r="AG75" s="3">
        <v>0</v>
      </c>
      <c r="AH75" s="3">
        <v>0</v>
      </c>
      <c r="AI75" s="4">
        <f>SUM(AG75:AH75)</f>
        <v>0</v>
      </c>
      <c r="AJ75" s="3">
        <v>0</v>
      </c>
      <c r="AK75" s="3">
        <v>0</v>
      </c>
      <c r="AL75" s="4">
        <f>SUM(AJ75:AK75)</f>
        <v>0</v>
      </c>
      <c r="AM75" s="3">
        <v>0</v>
      </c>
      <c r="AN75" s="3">
        <v>0</v>
      </c>
      <c r="AO75" s="4">
        <f>SUM(AM75:AN75)</f>
        <v>0</v>
      </c>
    </row>
    <row r="76" spans="1:41" ht="16.5">
      <c r="A76" s="37" t="s">
        <v>19</v>
      </c>
      <c r="B76" s="2" t="s">
        <v>96</v>
      </c>
      <c r="C76" s="3">
        <v>21</v>
      </c>
      <c r="D76" s="3">
        <v>58</v>
      </c>
      <c r="E76" s="4">
        <f>SUM(C76:D76)</f>
        <v>79</v>
      </c>
      <c r="F76" s="3">
        <v>8</v>
      </c>
      <c r="G76" s="3">
        <v>57</v>
      </c>
      <c r="H76" s="4">
        <f>SUM(F76:G76)</f>
        <v>65</v>
      </c>
      <c r="I76" s="3">
        <v>12</v>
      </c>
      <c r="J76" s="3">
        <v>57</v>
      </c>
      <c r="K76" s="4">
        <f>SUM(I76:J76)</f>
        <v>69</v>
      </c>
      <c r="L76" s="3">
        <v>10</v>
      </c>
      <c r="M76" s="3">
        <v>49</v>
      </c>
      <c r="N76" s="4">
        <f>SUM(L76:M76)</f>
        <v>59</v>
      </c>
      <c r="O76" s="3">
        <v>9</v>
      </c>
      <c r="P76" s="3">
        <v>46</v>
      </c>
      <c r="Q76" s="4">
        <f>SUM(O76:P76)</f>
        <v>55</v>
      </c>
      <c r="R76" s="3">
        <v>21</v>
      </c>
      <c r="S76" s="3">
        <v>64</v>
      </c>
      <c r="T76" s="4">
        <f>SUM(R76:S76)</f>
        <v>85</v>
      </c>
      <c r="U76" s="3">
        <v>23</v>
      </c>
      <c r="V76" s="3">
        <v>101</v>
      </c>
      <c r="W76" s="4">
        <f>SUM(U76:V76)</f>
        <v>124</v>
      </c>
      <c r="X76" s="3">
        <v>11</v>
      </c>
      <c r="Y76" s="3">
        <v>52</v>
      </c>
      <c r="Z76" s="4">
        <f>SUM(X76:Y76)</f>
        <v>63</v>
      </c>
      <c r="AA76" s="3">
        <v>16</v>
      </c>
      <c r="AB76" s="3">
        <v>84</v>
      </c>
      <c r="AC76" s="4">
        <f>SUM(AA76:AB76)</f>
        <v>100</v>
      </c>
      <c r="AD76" s="3">
        <v>34</v>
      </c>
      <c r="AE76" s="3">
        <v>136</v>
      </c>
      <c r="AF76" s="4">
        <f>SUM(AD76:AE76)</f>
        <v>170</v>
      </c>
      <c r="AG76" s="3">
        <v>26</v>
      </c>
      <c r="AH76" s="3">
        <v>91</v>
      </c>
      <c r="AI76" s="4">
        <v>117</v>
      </c>
      <c r="AJ76" s="3">
        <v>38</v>
      </c>
      <c r="AK76" s="3">
        <v>102</v>
      </c>
      <c r="AL76" s="4">
        <v>140</v>
      </c>
      <c r="AM76" s="3">
        <v>2</v>
      </c>
      <c r="AN76" s="3">
        <v>1</v>
      </c>
      <c r="AO76" s="4">
        <v>3</v>
      </c>
    </row>
    <row r="77" spans="1:41" ht="16.5">
      <c r="A77" s="38"/>
      <c r="B77" s="2" t="s">
        <v>97</v>
      </c>
      <c r="C77" s="3">
        <v>9</v>
      </c>
      <c r="D77" s="3">
        <v>36</v>
      </c>
      <c r="E77" s="4">
        <f>SUM(C77:D77)</f>
        <v>45</v>
      </c>
      <c r="F77" s="3">
        <v>13</v>
      </c>
      <c r="G77" s="3">
        <v>34</v>
      </c>
      <c r="H77" s="4">
        <f>SUM(F77:G77)</f>
        <v>47</v>
      </c>
      <c r="I77" s="3">
        <v>6</v>
      </c>
      <c r="J77" s="3">
        <v>45</v>
      </c>
      <c r="K77" s="4">
        <f>SUM(I77:J77)</f>
        <v>51</v>
      </c>
      <c r="L77" s="3">
        <v>8</v>
      </c>
      <c r="M77" s="3">
        <v>39</v>
      </c>
      <c r="N77" s="4">
        <f>SUM(L77:M77)</f>
        <v>47</v>
      </c>
      <c r="O77" s="3">
        <v>12</v>
      </c>
      <c r="P77" s="3">
        <v>39</v>
      </c>
      <c r="Q77" s="4">
        <f>SUM(O77:P77)</f>
        <v>51</v>
      </c>
      <c r="R77" s="3">
        <v>9</v>
      </c>
      <c r="S77" s="3">
        <v>40</v>
      </c>
      <c r="T77" s="4">
        <f>SUM(R77:S77)</f>
        <v>49</v>
      </c>
      <c r="U77" s="3">
        <v>12</v>
      </c>
      <c r="V77" s="3">
        <v>71</v>
      </c>
      <c r="W77" s="4">
        <f>SUM(U77:V77)</f>
        <v>83</v>
      </c>
      <c r="X77" s="3">
        <v>3</v>
      </c>
      <c r="Y77" s="3">
        <v>44</v>
      </c>
      <c r="Z77" s="4">
        <f>SUM(X77:Y77)</f>
        <v>47</v>
      </c>
      <c r="AA77" s="3">
        <v>10</v>
      </c>
      <c r="AB77" s="3">
        <v>61</v>
      </c>
      <c r="AC77" s="4">
        <f>SUM(AA77:AB77)</f>
        <v>71</v>
      </c>
      <c r="AD77" s="3">
        <v>19</v>
      </c>
      <c r="AE77" s="3">
        <v>90</v>
      </c>
      <c r="AF77" s="4">
        <f>SUM(AD77:AE77)</f>
        <v>109</v>
      </c>
      <c r="AG77" s="3">
        <v>24</v>
      </c>
      <c r="AH77" s="3">
        <v>77</v>
      </c>
      <c r="AI77" s="4">
        <v>101</v>
      </c>
      <c r="AJ77" s="3">
        <v>32</v>
      </c>
      <c r="AK77" s="3">
        <v>94</v>
      </c>
      <c r="AL77" s="4">
        <v>126</v>
      </c>
      <c r="AM77" s="3">
        <v>1</v>
      </c>
      <c r="AN77" s="3">
        <v>3</v>
      </c>
      <c r="AO77" s="4">
        <v>4</v>
      </c>
    </row>
    <row r="78" spans="1:41" ht="16.5">
      <c r="A78" s="38"/>
      <c r="B78" s="2" t="s">
        <v>98</v>
      </c>
      <c r="C78" s="3">
        <v>11</v>
      </c>
      <c r="D78" s="3">
        <v>43</v>
      </c>
      <c r="E78" s="4">
        <f>SUM(C78:D78)</f>
        <v>54</v>
      </c>
      <c r="F78" s="3">
        <v>16</v>
      </c>
      <c r="G78" s="3">
        <v>57</v>
      </c>
      <c r="H78" s="4">
        <f>SUM(F78:G78)</f>
        <v>73</v>
      </c>
      <c r="I78" s="3">
        <v>6</v>
      </c>
      <c r="J78" s="3">
        <v>50</v>
      </c>
      <c r="K78" s="4">
        <f>SUM(I78:J78)</f>
        <v>56</v>
      </c>
      <c r="L78" s="3">
        <v>16</v>
      </c>
      <c r="M78" s="3">
        <v>52</v>
      </c>
      <c r="N78" s="4">
        <f>SUM(L78:M78)</f>
        <v>68</v>
      </c>
      <c r="O78" s="3">
        <v>12</v>
      </c>
      <c r="P78" s="3">
        <v>46</v>
      </c>
      <c r="Q78" s="4">
        <f>SUM(O78:P78)</f>
        <v>58</v>
      </c>
      <c r="R78" s="3">
        <v>21</v>
      </c>
      <c r="S78" s="3">
        <v>60</v>
      </c>
      <c r="T78" s="4">
        <f>SUM(R78:S78)</f>
        <v>81</v>
      </c>
      <c r="U78" s="3">
        <v>29</v>
      </c>
      <c r="V78" s="3">
        <v>97</v>
      </c>
      <c r="W78" s="4">
        <f>SUM(U78:V78)</f>
        <v>126</v>
      </c>
      <c r="X78" s="3">
        <v>12</v>
      </c>
      <c r="Y78" s="3">
        <v>55</v>
      </c>
      <c r="Z78" s="4">
        <f>SUM(X78:Y78)</f>
        <v>67</v>
      </c>
      <c r="AA78" s="3">
        <v>20</v>
      </c>
      <c r="AB78" s="3">
        <v>99</v>
      </c>
      <c r="AC78" s="4">
        <f>SUM(AA78:AB78)</f>
        <v>119</v>
      </c>
      <c r="AD78" s="3">
        <v>30</v>
      </c>
      <c r="AE78" s="3">
        <v>172</v>
      </c>
      <c r="AF78" s="4">
        <f>SUM(AD78:AE78)</f>
        <v>202</v>
      </c>
      <c r="AG78" s="3">
        <v>34</v>
      </c>
      <c r="AH78" s="3">
        <v>121</v>
      </c>
      <c r="AI78" s="4">
        <v>155</v>
      </c>
      <c r="AJ78" s="3">
        <v>42</v>
      </c>
      <c r="AK78" s="3">
        <v>128</v>
      </c>
      <c r="AL78" s="4">
        <v>170</v>
      </c>
      <c r="AM78" s="3">
        <v>0</v>
      </c>
      <c r="AN78" s="3">
        <v>5</v>
      </c>
      <c r="AO78" s="4">
        <v>5</v>
      </c>
    </row>
    <row r="79" spans="1:41" ht="16.5">
      <c r="A79" s="38"/>
      <c r="B79" s="2" t="s">
        <v>99</v>
      </c>
      <c r="C79" s="3">
        <v>12</v>
      </c>
      <c r="D79" s="3">
        <v>28</v>
      </c>
      <c r="E79" s="4">
        <f>SUM(C79:D79)</f>
        <v>40</v>
      </c>
      <c r="F79" s="3">
        <v>10</v>
      </c>
      <c r="G79" s="3">
        <v>33</v>
      </c>
      <c r="H79" s="4">
        <f>SUM(F79:G79)</f>
        <v>43</v>
      </c>
      <c r="I79" s="3">
        <v>13</v>
      </c>
      <c r="J79" s="3">
        <v>42</v>
      </c>
      <c r="K79" s="4">
        <f>SUM(I79:J79)</f>
        <v>55</v>
      </c>
      <c r="L79" s="3">
        <v>12</v>
      </c>
      <c r="M79" s="3">
        <v>40</v>
      </c>
      <c r="N79" s="4">
        <f>SUM(L79:M79)</f>
        <v>52</v>
      </c>
      <c r="O79" s="3">
        <v>9</v>
      </c>
      <c r="P79" s="3">
        <v>43</v>
      </c>
      <c r="Q79" s="4">
        <f>SUM(O79:P79)</f>
        <v>52</v>
      </c>
      <c r="R79" s="3">
        <v>14</v>
      </c>
      <c r="S79" s="3">
        <v>49</v>
      </c>
      <c r="T79" s="4">
        <f>SUM(R79:S79)</f>
        <v>63</v>
      </c>
      <c r="U79" s="3">
        <v>27</v>
      </c>
      <c r="V79" s="3">
        <v>81</v>
      </c>
      <c r="W79" s="4">
        <f>SUM(U79:V79)</f>
        <v>108</v>
      </c>
      <c r="X79" s="3">
        <v>14</v>
      </c>
      <c r="Y79" s="3">
        <v>64</v>
      </c>
      <c r="Z79" s="4">
        <f>SUM(X79:Y79)</f>
        <v>78</v>
      </c>
      <c r="AA79" s="3">
        <v>14</v>
      </c>
      <c r="AB79" s="3">
        <v>84</v>
      </c>
      <c r="AC79" s="4">
        <f>SUM(AA79:AB79)</f>
        <v>98</v>
      </c>
      <c r="AD79" s="3">
        <v>28</v>
      </c>
      <c r="AE79" s="3">
        <v>136</v>
      </c>
      <c r="AF79" s="4">
        <f>SUM(AD79:AE79)</f>
        <v>164</v>
      </c>
      <c r="AG79" s="3">
        <v>33</v>
      </c>
      <c r="AH79" s="3">
        <v>102</v>
      </c>
      <c r="AI79" s="4">
        <v>135</v>
      </c>
      <c r="AJ79" s="3">
        <v>51</v>
      </c>
      <c r="AK79" s="3">
        <v>107</v>
      </c>
      <c r="AL79" s="4">
        <v>158</v>
      </c>
      <c r="AM79" s="3">
        <v>0</v>
      </c>
      <c r="AN79" s="3">
        <v>2</v>
      </c>
      <c r="AO79" s="4">
        <v>2</v>
      </c>
    </row>
    <row r="80" spans="1:41" ht="16.5">
      <c r="A80" s="38"/>
      <c r="B80" s="2" t="s">
        <v>100</v>
      </c>
      <c r="C80" s="3">
        <v>4</v>
      </c>
      <c r="D80" s="3">
        <v>8</v>
      </c>
      <c r="E80" s="4">
        <f>SUM(C80:D80)</f>
        <v>12</v>
      </c>
      <c r="F80" s="3">
        <v>4</v>
      </c>
      <c r="G80" s="3">
        <v>11</v>
      </c>
      <c r="H80" s="4">
        <f>SUM(F80:G80)</f>
        <v>15</v>
      </c>
      <c r="I80" s="3">
        <v>2</v>
      </c>
      <c r="J80" s="3">
        <v>10</v>
      </c>
      <c r="K80" s="4">
        <f>SUM(I80:J80)</f>
        <v>12</v>
      </c>
      <c r="L80" s="3">
        <v>4</v>
      </c>
      <c r="M80" s="3">
        <v>17</v>
      </c>
      <c r="N80" s="4">
        <f>SUM(L80:M80)</f>
        <v>21</v>
      </c>
      <c r="O80" s="3">
        <v>1</v>
      </c>
      <c r="P80" s="3">
        <v>21</v>
      </c>
      <c r="Q80" s="4">
        <f>SUM(O80:P80)</f>
        <v>22</v>
      </c>
      <c r="R80" s="3">
        <v>5</v>
      </c>
      <c r="S80" s="3">
        <v>19</v>
      </c>
      <c r="T80" s="4">
        <f>SUM(R80:S80)</f>
        <v>24</v>
      </c>
      <c r="U80" s="3">
        <v>12</v>
      </c>
      <c r="V80" s="3">
        <v>45</v>
      </c>
      <c r="W80" s="4">
        <f>SUM(U80:V80)</f>
        <v>57</v>
      </c>
      <c r="X80" s="3">
        <v>6</v>
      </c>
      <c r="Y80" s="3">
        <v>23</v>
      </c>
      <c r="Z80" s="4">
        <f>SUM(X80:Y80)</f>
        <v>29</v>
      </c>
      <c r="AA80" s="3">
        <v>13</v>
      </c>
      <c r="AB80" s="3">
        <v>27</v>
      </c>
      <c r="AC80" s="4">
        <f>SUM(AA80:AB80)</f>
        <v>40</v>
      </c>
      <c r="AD80" s="3">
        <v>9</v>
      </c>
      <c r="AE80" s="3">
        <v>58</v>
      </c>
      <c r="AF80" s="4">
        <f>SUM(AD80:AE80)</f>
        <v>67</v>
      </c>
      <c r="AG80" s="3">
        <v>13</v>
      </c>
      <c r="AH80" s="3">
        <v>45</v>
      </c>
      <c r="AI80" s="4">
        <v>58</v>
      </c>
      <c r="AJ80" s="3">
        <v>16</v>
      </c>
      <c r="AK80" s="3">
        <v>34</v>
      </c>
      <c r="AL80" s="4">
        <v>50</v>
      </c>
      <c r="AM80" s="3">
        <v>0</v>
      </c>
      <c r="AN80" s="3">
        <v>0</v>
      </c>
      <c r="AO80" s="4">
        <f>SUM(AM80:AN80)</f>
        <v>0</v>
      </c>
    </row>
    <row r="81" spans="1:41" ht="16.5">
      <c r="A81" s="38"/>
      <c r="B81" s="2" t="s">
        <v>36</v>
      </c>
      <c r="C81" s="3">
        <v>0</v>
      </c>
      <c r="D81" s="3">
        <v>1</v>
      </c>
      <c r="E81" s="4">
        <f>SUM(C81:D81)</f>
        <v>1</v>
      </c>
      <c r="F81" s="3">
        <v>0</v>
      </c>
      <c r="G81" s="3">
        <v>1</v>
      </c>
      <c r="H81" s="4">
        <f>SUM(F81:G81)</f>
        <v>1</v>
      </c>
      <c r="I81" s="3">
        <v>1</v>
      </c>
      <c r="J81" s="3">
        <v>6</v>
      </c>
      <c r="K81" s="4">
        <f>SUM(I81:J81)</f>
        <v>7</v>
      </c>
      <c r="L81" s="3">
        <v>3</v>
      </c>
      <c r="M81" s="3">
        <v>13</v>
      </c>
      <c r="N81" s="4">
        <f>SUM(L81:M81)</f>
        <v>16</v>
      </c>
      <c r="O81" s="3">
        <v>9</v>
      </c>
      <c r="P81" s="3">
        <v>34</v>
      </c>
      <c r="Q81" s="4">
        <f>SUM(O81:P81)</f>
        <v>43</v>
      </c>
      <c r="R81" s="3">
        <v>11</v>
      </c>
      <c r="S81" s="3">
        <v>25</v>
      </c>
      <c r="T81" s="4">
        <f>SUM(R81:S81)</f>
        <v>36</v>
      </c>
      <c r="U81" s="3">
        <v>8</v>
      </c>
      <c r="V81" s="3">
        <v>7</v>
      </c>
      <c r="W81" s="4">
        <f>SUM(U81:V81)</f>
        <v>15</v>
      </c>
      <c r="X81" s="3">
        <v>0</v>
      </c>
      <c r="Y81" s="3">
        <v>0</v>
      </c>
      <c r="Z81" s="4">
        <f>SUM(X81:Y81)</f>
        <v>0</v>
      </c>
      <c r="AA81" s="3">
        <v>0</v>
      </c>
      <c r="AB81" s="3">
        <v>3</v>
      </c>
      <c r="AC81" s="4">
        <f>SUM(AA81:AB81)</f>
        <v>3</v>
      </c>
      <c r="AD81" s="3">
        <v>1</v>
      </c>
      <c r="AE81" s="3">
        <v>4</v>
      </c>
      <c r="AF81" s="4">
        <f>SUM(AD81:AE81)</f>
        <v>5</v>
      </c>
      <c r="AG81" s="3">
        <v>1</v>
      </c>
      <c r="AH81" s="3">
        <v>11</v>
      </c>
      <c r="AI81" s="4">
        <v>12</v>
      </c>
      <c r="AJ81" s="3">
        <v>1</v>
      </c>
      <c r="AK81" s="3">
        <v>0</v>
      </c>
      <c r="AL81" s="4">
        <v>1</v>
      </c>
      <c r="AM81" s="3">
        <v>0</v>
      </c>
      <c r="AN81" s="3">
        <v>0</v>
      </c>
      <c r="AO81" s="4">
        <f>SUM(AM81:AN81)</f>
        <v>0</v>
      </c>
    </row>
    <row r="82" spans="1:41" ht="16.5">
      <c r="A82" s="37" t="s">
        <v>20</v>
      </c>
      <c r="B82" s="2" t="s">
        <v>101</v>
      </c>
      <c r="C82" s="3">
        <v>8</v>
      </c>
      <c r="D82" s="3">
        <v>46</v>
      </c>
      <c r="E82" s="4">
        <f>SUM(C82:D82)</f>
        <v>54</v>
      </c>
      <c r="F82" s="3">
        <v>7</v>
      </c>
      <c r="G82" s="3">
        <v>48</v>
      </c>
      <c r="H82" s="4">
        <f>SUM(F82:G82)</f>
        <v>55</v>
      </c>
      <c r="I82" s="3">
        <v>22</v>
      </c>
      <c r="J82" s="3">
        <v>53</v>
      </c>
      <c r="K82" s="4">
        <f>SUM(I82:J82)</f>
        <v>75</v>
      </c>
      <c r="L82" s="3">
        <v>12</v>
      </c>
      <c r="M82" s="3">
        <v>43</v>
      </c>
      <c r="N82" s="4">
        <f>SUM(L82:M82)</f>
        <v>55</v>
      </c>
      <c r="O82" s="3">
        <v>6</v>
      </c>
      <c r="P82" s="3">
        <v>55</v>
      </c>
      <c r="Q82" s="4">
        <f>SUM(O82:P82)</f>
        <v>61</v>
      </c>
      <c r="R82" s="3">
        <v>12</v>
      </c>
      <c r="S82" s="3">
        <v>59</v>
      </c>
      <c r="T82" s="4">
        <f>SUM(R82:S82)</f>
        <v>71</v>
      </c>
      <c r="U82" s="3">
        <v>17</v>
      </c>
      <c r="V82" s="3">
        <v>86</v>
      </c>
      <c r="W82" s="4">
        <f>SUM(U82:V82)</f>
        <v>103</v>
      </c>
      <c r="X82" s="3">
        <v>14</v>
      </c>
      <c r="Y82" s="3">
        <v>43</v>
      </c>
      <c r="Z82" s="4">
        <f>SUM(X82:Y82)</f>
        <v>57</v>
      </c>
      <c r="AA82" s="3">
        <v>17</v>
      </c>
      <c r="AB82" s="3">
        <v>81</v>
      </c>
      <c r="AC82" s="4">
        <f>SUM(AA82:AB82)</f>
        <v>98</v>
      </c>
      <c r="AD82" s="3">
        <v>29</v>
      </c>
      <c r="AE82" s="3">
        <v>126</v>
      </c>
      <c r="AF82" s="4">
        <f>SUM(AD82:AE82)</f>
        <v>155</v>
      </c>
      <c r="AG82" s="3">
        <v>50</v>
      </c>
      <c r="AH82" s="3">
        <v>95</v>
      </c>
      <c r="AI82" s="4">
        <v>145</v>
      </c>
      <c r="AJ82" s="3">
        <v>51</v>
      </c>
      <c r="AK82" s="3">
        <v>85</v>
      </c>
      <c r="AL82" s="4">
        <v>136</v>
      </c>
      <c r="AM82" s="3">
        <v>3</v>
      </c>
      <c r="AN82" s="3">
        <v>5</v>
      </c>
      <c r="AO82" s="4">
        <v>8</v>
      </c>
    </row>
    <row r="83" spans="1:41" ht="16.5">
      <c r="A83" s="38"/>
      <c r="B83" s="2" t="s">
        <v>102</v>
      </c>
      <c r="C83" s="3">
        <v>12</v>
      </c>
      <c r="D83" s="3">
        <v>52</v>
      </c>
      <c r="E83" s="4">
        <f>SUM(C83:D83)</f>
        <v>64</v>
      </c>
      <c r="F83" s="3">
        <v>5</v>
      </c>
      <c r="G83" s="3">
        <v>57</v>
      </c>
      <c r="H83" s="4">
        <f>SUM(F83:G83)</f>
        <v>62</v>
      </c>
      <c r="I83" s="3">
        <v>9</v>
      </c>
      <c r="J83" s="3">
        <v>46</v>
      </c>
      <c r="K83" s="4">
        <f>SUM(I83:J83)</f>
        <v>55</v>
      </c>
      <c r="L83" s="3">
        <v>10</v>
      </c>
      <c r="M83" s="3">
        <v>37</v>
      </c>
      <c r="N83" s="4">
        <f>SUM(L83:M83)</f>
        <v>47</v>
      </c>
      <c r="O83" s="3">
        <v>14</v>
      </c>
      <c r="P83" s="3">
        <v>58</v>
      </c>
      <c r="Q83" s="4">
        <f>SUM(O83:P83)</f>
        <v>72</v>
      </c>
      <c r="R83" s="3">
        <v>16</v>
      </c>
      <c r="S83" s="3">
        <v>66</v>
      </c>
      <c r="T83" s="4">
        <f>SUM(R83:S83)</f>
        <v>82</v>
      </c>
      <c r="U83" s="3">
        <v>23</v>
      </c>
      <c r="V83" s="3">
        <v>113</v>
      </c>
      <c r="W83" s="4">
        <f>SUM(U83:V83)</f>
        <v>136</v>
      </c>
      <c r="X83" s="3">
        <v>19</v>
      </c>
      <c r="Y83" s="3">
        <v>78</v>
      </c>
      <c r="Z83" s="4">
        <f>SUM(X83:Y83)</f>
        <v>97</v>
      </c>
      <c r="AA83" s="3">
        <v>25</v>
      </c>
      <c r="AB83" s="3">
        <v>112</v>
      </c>
      <c r="AC83" s="4">
        <f>SUM(AA83:AB83)</f>
        <v>137</v>
      </c>
      <c r="AD83" s="3">
        <v>23</v>
      </c>
      <c r="AE83" s="3">
        <v>134</v>
      </c>
      <c r="AF83" s="4">
        <f>SUM(AD83:AE83)</f>
        <v>157</v>
      </c>
      <c r="AG83" s="3">
        <v>38</v>
      </c>
      <c r="AH83" s="3">
        <v>124</v>
      </c>
      <c r="AI83" s="4">
        <v>162</v>
      </c>
      <c r="AJ83" s="3">
        <v>41</v>
      </c>
      <c r="AK83" s="3">
        <v>114</v>
      </c>
      <c r="AL83" s="4">
        <v>155</v>
      </c>
      <c r="AM83" s="3">
        <v>1</v>
      </c>
      <c r="AN83" s="3">
        <v>3</v>
      </c>
      <c r="AO83" s="4">
        <v>4</v>
      </c>
    </row>
    <row r="84" spans="1:41" ht="16.5">
      <c r="A84" s="38"/>
      <c r="B84" s="2" t="s">
        <v>103</v>
      </c>
      <c r="C84" s="3">
        <v>10</v>
      </c>
      <c r="D84" s="3">
        <v>53</v>
      </c>
      <c r="E84" s="4">
        <f>SUM(C84:D84)</f>
        <v>63</v>
      </c>
      <c r="F84" s="3">
        <v>11</v>
      </c>
      <c r="G84" s="3">
        <v>58</v>
      </c>
      <c r="H84" s="4">
        <f>SUM(F84:G84)</f>
        <v>69</v>
      </c>
      <c r="I84" s="3">
        <v>7</v>
      </c>
      <c r="J84" s="3">
        <v>51</v>
      </c>
      <c r="K84" s="4">
        <f>SUM(I84:J84)</f>
        <v>58</v>
      </c>
      <c r="L84" s="3">
        <v>2</v>
      </c>
      <c r="M84" s="3">
        <v>35</v>
      </c>
      <c r="N84" s="4">
        <f>SUM(L84:M84)</f>
        <v>37</v>
      </c>
      <c r="O84" s="3">
        <v>12</v>
      </c>
      <c r="P84" s="3">
        <v>46</v>
      </c>
      <c r="Q84" s="4">
        <f>SUM(O84:P84)</f>
        <v>58</v>
      </c>
      <c r="R84" s="3">
        <v>12</v>
      </c>
      <c r="S84" s="3">
        <v>55</v>
      </c>
      <c r="T84" s="4">
        <f>SUM(R84:S84)</f>
        <v>67</v>
      </c>
      <c r="U84" s="3">
        <v>23</v>
      </c>
      <c r="V84" s="3">
        <v>80</v>
      </c>
      <c r="W84" s="4">
        <f>SUM(U84:V84)</f>
        <v>103</v>
      </c>
      <c r="X84" s="3">
        <v>15</v>
      </c>
      <c r="Y84" s="3">
        <v>61</v>
      </c>
      <c r="Z84" s="4">
        <f>SUM(X84:Y84)</f>
        <v>76</v>
      </c>
      <c r="AA84" s="3">
        <v>26</v>
      </c>
      <c r="AB84" s="3">
        <v>99</v>
      </c>
      <c r="AC84" s="4">
        <f>SUM(AA84:AB84)</f>
        <v>125</v>
      </c>
      <c r="AD84" s="3">
        <v>23</v>
      </c>
      <c r="AE84" s="3">
        <v>126</v>
      </c>
      <c r="AF84" s="4">
        <f>SUM(AD84:AE84)</f>
        <v>149</v>
      </c>
      <c r="AG84" s="3">
        <v>55</v>
      </c>
      <c r="AH84" s="3">
        <v>118</v>
      </c>
      <c r="AI84" s="4">
        <v>173</v>
      </c>
      <c r="AJ84" s="3">
        <v>51</v>
      </c>
      <c r="AK84" s="3">
        <v>116</v>
      </c>
      <c r="AL84" s="4">
        <v>167</v>
      </c>
      <c r="AM84" s="3">
        <v>0</v>
      </c>
      <c r="AN84" s="3">
        <v>6</v>
      </c>
      <c r="AO84" s="4">
        <v>6</v>
      </c>
    </row>
    <row r="85" spans="1:41" ht="16.5">
      <c r="A85" s="38"/>
      <c r="B85" s="2" t="s">
        <v>104</v>
      </c>
      <c r="C85" s="3">
        <v>10</v>
      </c>
      <c r="D85" s="3">
        <v>68</v>
      </c>
      <c r="E85" s="4">
        <f>SUM(C85:D85)</f>
        <v>78</v>
      </c>
      <c r="F85" s="3">
        <v>20</v>
      </c>
      <c r="G85" s="3">
        <v>46</v>
      </c>
      <c r="H85" s="4">
        <f>SUM(F85:G85)</f>
        <v>66</v>
      </c>
      <c r="I85" s="3">
        <v>7</v>
      </c>
      <c r="J85" s="3">
        <v>53</v>
      </c>
      <c r="K85" s="4">
        <f>SUM(I85:J85)</f>
        <v>60</v>
      </c>
      <c r="L85" s="3">
        <v>10</v>
      </c>
      <c r="M85" s="3">
        <v>35</v>
      </c>
      <c r="N85" s="4">
        <f>SUM(L85:M85)</f>
        <v>45</v>
      </c>
      <c r="O85" s="3">
        <v>21</v>
      </c>
      <c r="P85" s="3">
        <v>46</v>
      </c>
      <c r="Q85" s="4">
        <f>SUM(O85:P85)</f>
        <v>67</v>
      </c>
      <c r="R85" s="3">
        <v>13</v>
      </c>
      <c r="S85" s="3">
        <v>65</v>
      </c>
      <c r="T85" s="4">
        <f>SUM(R85:S85)</f>
        <v>78</v>
      </c>
      <c r="U85" s="3">
        <v>18</v>
      </c>
      <c r="V85" s="3">
        <v>96</v>
      </c>
      <c r="W85" s="4">
        <f>SUM(U85:V85)</f>
        <v>114</v>
      </c>
      <c r="X85" s="3">
        <v>14</v>
      </c>
      <c r="Y85" s="3">
        <v>75</v>
      </c>
      <c r="Z85" s="4">
        <f>SUM(X85:Y85)</f>
        <v>89</v>
      </c>
      <c r="AA85" s="3">
        <v>20</v>
      </c>
      <c r="AB85" s="3">
        <v>78</v>
      </c>
      <c r="AC85" s="4">
        <f>SUM(AA85:AB85)</f>
        <v>98</v>
      </c>
      <c r="AD85" s="3">
        <v>27</v>
      </c>
      <c r="AE85" s="3">
        <v>161</v>
      </c>
      <c r="AF85" s="4">
        <f>SUM(AD85:AE85)</f>
        <v>188</v>
      </c>
      <c r="AG85" s="3">
        <v>32</v>
      </c>
      <c r="AH85" s="3">
        <v>108</v>
      </c>
      <c r="AI85" s="4">
        <v>140</v>
      </c>
      <c r="AJ85" s="3">
        <v>53</v>
      </c>
      <c r="AK85" s="3">
        <v>112</v>
      </c>
      <c r="AL85" s="4">
        <v>165</v>
      </c>
      <c r="AM85" s="3">
        <v>4</v>
      </c>
      <c r="AN85" s="3">
        <v>6</v>
      </c>
      <c r="AO85" s="4">
        <v>10</v>
      </c>
    </row>
    <row r="86" spans="1:41" ht="16.5">
      <c r="A86" s="38"/>
      <c r="B86" s="2" t="s">
        <v>105</v>
      </c>
      <c r="C86" s="3">
        <v>2</v>
      </c>
      <c r="D86" s="3">
        <v>24</v>
      </c>
      <c r="E86" s="4">
        <f>SUM(C86:D86)</f>
        <v>26</v>
      </c>
      <c r="F86" s="3">
        <v>7</v>
      </c>
      <c r="G86" s="3">
        <v>19</v>
      </c>
      <c r="H86" s="4">
        <f>SUM(F86:G86)</f>
        <v>26</v>
      </c>
      <c r="I86" s="3">
        <v>11</v>
      </c>
      <c r="J86" s="3">
        <v>22</v>
      </c>
      <c r="K86" s="4">
        <f>SUM(I86:J86)</f>
        <v>33</v>
      </c>
      <c r="L86" s="3">
        <v>5</v>
      </c>
      <c r="M86" s="3">
        <v>13</v>
      </c>
      <c r="N86" s="4">
        <f>SUM(L86:M86)</f>
        <v>18</v>
      </c>
      <c r="O86" s="3">
        <v>0</v>
      </c>
      <c r="P86" s="3">
        <v>20</v>
      </c>
      <c r="Q86" s="4">
        <f>SUM(O86:P86)</f>
        <v>20</v>
      </c>
      <c r="R86" s="3">
        <v>13</v>
      </c>
      <c r="S86" s="3">
        <v>19</v>
      </c>
      <c r="T86" s="4">
        <f>SUM(R86:S86)</f>
        <v>32</v>
      </c>
      <c r="U86" s="3">
        <v>12</v>
      </c>
      <c r="V86" s="3">
        <v>55</v>
      </c>
      <c r="W86" s="4">
        <f>SUM(U86:V86)</f>
        <v>67</v>
      </c>
      <c r="X86" s="3">
        <v>1</v>
      </c>
      <c r="Y86" s="3">
        <v>38</v>
      </c>
      <c r="Z86" s="4">
        <f>SUM(X86:Y86)</f>
        <v>39</v>
      </c>
      <c r="AA86" s="3">
        <v>13</v>
      </c>
      <c r="AB86" s="3">
        <v>56</v>
      </c>
      <c r="AC86" s="4">
        <f>SUM(AA86:AB86)</f>
        <v>69</v>
      </c>
      <c r="AD86" s="3">
        <v>15</v>
      </c>
      <c r="AE86" s="3">
        <v>78</v>
      </c>
      <c r="AF86" s="4">
        <f>SUM(AD86:AE86)</f>
        <v>93</v>
      </c>
      <c r="AG86" s="3">
        <v>29</v>
      </c>
      <c r="AH86" s="3">
        <v>63</v>
      </c>
      <c r="AI86" s="4">
        <v>92</v>
      </c>
      <c r="AJ86" s="3">
        <v>27</v>
      </c>
      <c r="AK86" s="3">
        <v>62</v>
      </c>
      <c r="AL86" s="4">
        <v>89</v>
      </c>
      <c r="AM86" s="3">
        <v>1</v>
      </c>
      <c r="AN86" s="3">
        <v>5</v>
      </c>
      <c r="AO86" s="4">
        <v>6</v>
      </c>
    </row>
    <row r="87" spans="1:41" ht="16.5">
      <c r="A87" s="45"/>
      <c r="B87" s="2" t="s">
        <v>36</v>
      </c>
      <c r="C87" s="3">
        <v>0</v>
      </c>
      <c r="D87" s="3">
        <v>2</v>
      </c>
      <c r="E87" s="4">
        <f>SUM(C87:D87)</f>
        <v>2</v>
      </c>
      <c r="F87" s="3">
        <v>0</v>
      </c>
      <c r="G87" s="3">
        <v>1</v>
      </c>
      <c r="H87" s="4">
        <f>SUM(F87:G87)</f>
        <v>1</v>
      </c>
      <c r="I87" s="3">
        <v>1</v>
      </c>
      <c r="J87" s="3">
        <v>6</v>
      </c>
      <c r="K87" s="4">
        <f>SUM(I87:J87)</f>
        <v>7</v>
      </c>
      <c r="L87" s="3">
        <v>3</v>
      </c>
      <c r="M87" s="3">
        <v>8</v>
      </c>
      <c r="N87" s="4">
        <f>SUM(L87:M87)</f>
        <v>11</v>
      </c>
      <c r="O87" s="3">
        <v>4</v>
      </c>
      <c r="P87" s="3">
        <v>20</v>
      </c>
      <c r="Q87" s="4">
        <f>SUM(O87:P87)</f>
        <v>24</v>
      </c>
      <c r="R87" s="3">
        <v>5</v>
      </c>
      <c r="S87" s="3">
        <v>17</v>
      </c>
      <c r="T87" s="4">
        <f>SUM(R87:S87)</f>
        <v>22</v>
      </c>
      <c r="U87" s="3">
        <v>5</v>
      </c>
      <c r="V87" s="3">
        <v>18</v>
      </c>
      <c r="W87" s="4">
        <f>SUM(U87:V87)</f>
        <v>23</v>
      </c>
      <c r="X87" s="3">
        <v>3</v>
      </c>
      <c r="Y87" s="3">
        <v>11</v>
      </c>
      <c r="Z87" s="4">
        <f>SUM(X87:Y87)</f>
        <v>14</v>
      </c>
      <c r="AA87" s="3">
        <v>4</v>
      </c>
      <c r="AB87" s="3">
        <v>12</v>
      </c>
      <c r="AC87" s="4">
        <f>SUM(AA87:AB87)</f>
        <v>16</v>
      </c>
      <c r="AD87" s="3">
        <v>6</v>
      </c>
      <c r="AE87" s="3">
        <v>23</v>
      </c>
      <c r="AF87" s="4">
        <f>SUM(AD87:AE87)</f>
        <v>29</v>
      </c>
      <c r="AG87" s="3">
        <v>8</v>
      </c>
      <c r="AH87" s="3">
        <v>13</v>
      </c>
      <c r="AI87" s="4">
        <v>21</v>
      </c>
      <c r="AJ87" s="3">
        <v>5</v>
      </c>
      <c r="AK87" s="3">
        <v>16</v>
      </c>
      <c r="AL87" s="4">
        <v>21</v>
      </c>
      <c r="AM87" s="3">
        <v>0</v>
      </c>
      <c r="AN87" s="3">
        <v>0</v>
      </c>
      <c r="AO87" s="4">
        <f>SUM(AM87:AN87)</f>
        <v>0</v>
      </c>
    </row>
    <row r="88" spans="1:41" ht="16.5">
      <c r="A88" s="38" t="s">
        <v>21</v>
      </c>
      <c r="B88" s="2" t="s">
        <v>106</v>
      </c>
      <c r="C88" s="3">
        <v>1</v>
      </c>
      <c r="D88" s="3">
        <v>3</v>
      </c>
      <c r="E88" s="4">
        <f>SUM(C88:D88)</f>
        <v>4</v>
      </c>
      <c r="F88" s="3">
        <v>0</v>
      </c>
      <c r="G88" s="3">
        <v>2</v>
      </c>
      <c r="H88" s="4">
        <f>SUM(F88:G88)</f>
        <v>2</v>
      </c>
      <c r="I88" s="3">
        <v>1</v>
      </c>
      <c r="J88" s="3">
        <v>1</v>
      </c>
      <c r="K88" s="4">
        <f>SUM(I88:J88)</f>
        <v>2</v>
      </c>
      <c r="L88" s="3">
        <v>1</v>
      </c>
      <c r="M88" s="3">
        <v>4</v>
      </c>
      <c r="N88" s="4">
        <f>SUM(L88:M88)</f>
        <v>5</v>
      </c>
      <c r="O88" s="3">
        <v>3</v>
      </c>
      <c r="P88" s="3">
        <v>6</v>
      </c>
      <c r="Q88" s="4">
        <f>SUM(O88:P88)</f>
        <v>9</v>
      </c>
      <c r="R88" s="3">
        <v>0</v>
      </c>
      <c r="S88" s="3">
        <v>5</v>
      </c>
      <c r="T88" s="4">
        <f>SUM(R88:S88)</f>
        <v>5</v>
      </c>
      <c r="U88" s="3">
        <v>9</v>
      </c>
      <c r="V88" s="3">
        <v>14</v>
      </c>
      <c r="W88" s="4">
        <f>SUM(U88:V88)</f>
        <v>23</v>
      </c>
      <c r="X88" s="3">
        <v>3</v>
      </c>
      <c r="Y88" s="3">
        <v>10</v>
      </c>
      <c r="Z88" s="4">
        <f>SUM(X88:Y88)</f>
        <v>13</v>
      </c>
      <c r="AA88" s="3">
        <v>3</v>
      </c>
      <c r="AB88" s="3">
        <v>17</v>
      </c>
      <c r="AC88" s="4">
        <f>SUM(AA88:AB88)</f>
        <v>20</v>
      </c>
      <c r="AD88" s="3">
        <v>2</v>
      </c>
      <c r="AE88" s="3">
        <v>14</v>
      </c>
      <c r="AF88" s="4">
        <f>SUM(AD88:AE88)</f>
        <v>16</v>
      </c>
      <c r="AG88" s="3">
        <v>5</v>
      </c>
      <c r="AH88" s="3">
        <v>15</v>
      </c>
      <c r="AI88" s="4">
        <v>20</v>
      </c>
      <c r="AJ88" s="3">
        <v>8</v>
      </c>
      <c r="AK88" s="3">
        <v>9</v>
      </c>
      <c r="AL88" s="4">
        <v>17</v>
      </c>
      <c r="AM88" s="3">
        <v>0</v>
      </c>
      <c r="AN88" s="3">
        <v>0</v>
      </c>
      <c r="AO88" s="4">
        <f>SUM(AM88:AN88)</f>
        <v>0</v>
      </c>
    </row>
    <row r="89" spans="1:41" ht="16.5">
      <c r="A89" s="38"/>
      <c r="B89" s="2" t="s">
        <v>107</v>
      </c>
      <c r="C89" s="3">
        <v>5</v>
      </c>
      <c r="D89" s="3">
        <v>15</v>
      </c>
      <c r="E89" s="4">
        <f>SUM(C89:D89)</f>
        <v>20</v>
      </c>
      <c r="F89" s="3">
        <v>5</v>
      </c>
      <c r="G89" s="3">
        <v>14</v>
      </c>
      <c r="H89" s="4">
        <f>SUM(F89:G89)</f>
        <v>19</v>
      </c>
      <c r="I89" s="3">
        <v>4</v>
      </c>
      <c r="J89" s="3">
        <v>9</v>
      </c>
      <c r="K89" s="4">
        <f>SUM(I89:J89)</f>
        <v>13</v>
      </c>
      <c r="L89" s="3">
        <v>1</v>
      </c>
      <c r="M89" s="3">
        <v>11</v>
      </c>
      <c r="N89" s="4">
        <f>SUM(L89:M89)</f>
        <v>12</v>
      </c>
      <c r="O89" s="3">
        <v>4</v>
      </c>
      <c r="P89" s="3">
        <v>12</v>
      </c>
      <c r="Q89" s="4">
        <f>SUM(O89:P89)</f>
        <v>16</v>
      </c>
      <c r="R89" s="3">
        <v>2</v>
      </c>
      <c r="S89" s="3">
        <v>25</v>
      </c>
      <c r="T89" s="4">
        <f>SUM(R89:S89)</f>
        <v>27</v>
      </c>
      <c r="U89" s="3">
        <v>11</v>
      </c>
      <c r="V89" s="3">
        <v>29</v>
      </c>
      <c r="W89" s="4">
        <f>SUM(U89:V89)</f>
        <v>40</v>
      </c>
      <c r="X89" s="3">
        <v>4</v>
      </c>
      <c r="Y89" s="3">
        <v>13</v>
      </c>
      <c r="Z89" s="4">
        <f>SUM(X89:Y89)</f>
        <v>17</v>
      </c>
      <c r="AA89" s="3">
        <v>7</v>
      </c>
      <c r="AB89" s="3">
        <v>27</v>
      </c>
      <c r="AC89" s="4">
        <f>SUM(AA89:AB89)</f>
        <v>34</v>
      </c>
      <c r="AD89" s="3">
        <v>17</v>
      </c>
      <c r="AE89" s="3">
        <v>68</v>
      </c>
      <c r="AF89" s="4">
        <f>SUM(AD89:AE89)</f>
        <v>85</v>
      </c>
      <c r="AG89" s="3">
        <v>16</v>
      </c>
      <c r="AH89" s="3">
        <v>50</v>
      </c>
      <c r="AI89" s="4">
        <v>66</v>
      </c>
      <c r="AJ89" s="3">
        <v>10</v>
      </c>
      <c r="AK89" s="3">
        <v>37</v>
      </c>
      <c r="AL89" s="4">
        <v>47</v>
      </c>
      <c r="AM89" s="3">
        <v>1</v>
      </c>
      <c r="AN89" s="3">
        <v>4</v>
      </c>
      <c r="AO89" s="4">
        <v>5</v>
      </c>
    </row>
    <row r="90" spans="1:41" ht="16.5">
      <c r="A90" s="38"/>
      <c r="B90" s="2" t="s">
        <v>108</v>
      </c>
      <c r="C90" s="3">
        <v>1</v>
      </c>
      <c r="D90" s="3">
        <v>3</v>
      </c>
      <c r="E90" s="4">
        <f>SUM(C90:D90)</f>
        <v>4</v>
      </c>
      <c r="F90" s="3">
        <v>0</v>
      </c>
      <c r="G90" s="3">
        <v>3</v>
      </c>
      <c r="H90" s="4">
        <f>SUM(F90:G90)</f>
        <v>3</v>
      </c>
      <c r="I90" s="3">
        <v>0</v>
      </c>
      <c r="J90" s="3">
        <v>7</v>
      </c>
      <c r="K90" s="4">
        <f>SUM(I90:J90)</f>
        <v>7</v>
      </c>
      <c r="L90" s="3">
        <v>1</v>
      </c>
      <c r="M90" s="3">
        <v>9</v>
      </c>
      <c r="N90" s="4">
        <f>SUM(L90:M90)</f>
        <v>10</v>
      </c>
      <c r="O90" s="3">
        <v>4</v>
      </c>
      <c r="P90" s="3">
        <v>9</v>
      </c>
      <c r="Q90" s="4">
        <f>SUM(O90:P90)</f>
        <v>13</v>
      </c>
      <c r="R90" s="3">
        <v>1</v>
      </c>
      <c r="S90" s="3">
        <v>11</v>
      </c>
      <c r="T90" s="4">
        <f>SUM(R90:S90)</f>
        <v>12</v>
      </c>
      <c r="U90" s="3">
        <v>6</v>
      </c>
      <c r="V90" s="3">
        <v>21</v>
      </c>
      <c r="W90" s="4">
        <f>SUM(U90:V90)</f>
        <v>27</v>
      </c>
      <c r="X90" s="3">
        <v>6</v>
      </c>
      <c r="Y90" s="3">
        <v>14</v>
      </c>
      <c r="Z90" s="4">
        <f>SUM(X90:Y90)</f>
        <v>20</v>
      </c>
      <c r="AA90" s="3">
        <v>3</v>
      </c>
      <c r="AB90" s="3">
        <v>25</v>
      </c>
      <c r="AC90" s="4">
        <f>SUM(AA90:AB90)</f>
        <v>28</v>
      </c>
      <c r="AD90" s="3">
        <v>7</v>
      </c>
      <c r="AE90" s="3">
        <v>34</v>
      </c>
      <c r="AF90" s="4">
        <f>SUM(AD90:AE90)</f>
        <v>41</v>
      </c>
      <c r="AG90" s="3">
        <v>3</v>
      </c>
      <c r="AH90" s="3">
        <v>23</v>
      </c>
      <c r="AI90" s="4">
        <v>26</v>
      </c>
      <c r="AJ90" s="3">
        <v>14</v>
      </c>
      <c r="AK90" s="3">
        <v>26</v>
      </c>
      <c r="AL90" s="4">
        <v>40</v>
      </c>
      <c r="AM90" s="3">
        <v>1</v>
      </c>
      <c r="AN90" s="3">
        <v>0</v>
      </c>
      <c r="AO90" s="4">
        <v>1</v>
      </c>
    </row>
    <row r="91" spans="1:41" ht="16.5">
      <c r="A91" s="38"/>
      <c r="B91" s="2" t="s">
        <v>109</v>
      </c>
      <c r="C91" s="3">
        <v>5</v>
      </c>
      <c r="D91" s="3">
        <v>15</v>
      </c>
      <c r="E91" s="4">
        <f>SUM(C91:D91)</f>
        <v>20</v>
      </c>
      <c r="F91" s="3">
        <v>7</v>
      </c>
      <c r="G91" s="3">
        <v>19</v>
      </c>
      <c r="H91" s="4">
        <f>SUM(F91:G91)</f>
        <v>26</v>
      </c>
      <c r="I91" s="3">
        <v>3</v>
      </c>
      <c r="J91" s="3">
        <v>29</v>
      </c>
      <c r="K91" s="4">
        <f>SUM(I91:J91)</f>
        <v>32</v>
      </c>
      <c r="L91" s="3">
        <v>2</v>
      </c>
      <c r="M91" s="3">
        <v>16</v>
      </c>
      <c r="N91" s="4">
        <f>SUM(L91:M91)</f>
        <v>18</v>
      </c>
      <c r="O91" s="3">
        <v>3</v>
      </c>
      <c r="P91" s="3">
        <v>21</v>
      </c>
      <c r="Q91" s="4">
        <f>SUM(O91:P91)</f>
        <v>24</v>
      </c>
      <c r="R91" s="3">
        <v>6</v>
      </c>
      <c r="S91" s="3">
        <v>30</v>
      </c>
      <c r="T91" s="4">
        <f>SUM(R91:S91)</f>
        <v>36</v>
      </c>
      <c r="U91" s="3">
        <v>19</v>
      </c>
      <c r="V91" s="3">
        <v>36</v>
      </c>
      <c r="W91" s="4">
        <f>SUM(U91:V91)</f>
        <v>55</v>
      </c>
      <c r="X91" s="3">
        <v>8</v>
      </c>
      <c r="Y91" s="3">
        <v>36</v>
      </c>
      <c r="Z91" s="4">
        <f>SUM(X91:Y91)</f>
        <v>44</v>
      </c>
      <c r="AA91" s="3">
        <v>9</v>
      </c>
      <c r="AB91" s="3">
        <v>49</v>
      </c>
      <c r="AC91" s="4">
        <f>SUM(AA91:AB91)</f>
        <v>58</v>
      </c>
      <c r="AD91" s="3">
        <v>16</v>
      </c>
      <c r="AE91" s="3">
        <v>76</v>
      </c>
      <c r="AF91" s="4">
        <f>SUM(AD91:AE91)</f>
        <v>92</v>
      </c>
      <c r="AG91" s="3">
        <v>13</v>
      </c>
      <c r="AH91" s="3">
        <v>58</v>
      </c>
      <c r="AI91" s="4">
        <v>71</v>
      </c>
      <c r="AJ91" s="3">
        <v>15</v>
      </c>
      <c r="AK91" s="3">
        <v>66</v>
      </c>
      <c r="AL91" s="4">
        <v>81</v>
      </c>
      <c r="AM91" s="3">
        <v>0</v>
      </c>
      <c r="AN91" s="3">
        <v>2</v>
      </c>
      <c r="AO91" s="4">
        <v>2</v>
      </c>
    </row>
    <row r="92" spans="1:41" ht="16.5">
      <c r="A92" s="38"/>
      <c r="B92" s="2" t="s">
        <v>110</v>
      </c>
      <c r="C92" s="3">
        <v>0</v>
      </c>
      <c r="D92" s="3">
        <v>0</v>
      </c>
      <c r="E92" s="4">
        <f>SUM(C92:D92)</f>
        <v>0</v>
      </c>
      <c r="F92" s="3">
        <v>0</v>
      </c>
      <c r="G92" s="3">
        <v>1</v>
      </c>
      <c r="H92" s="4">
        <f>SUM(F92:G92)</f>
        <v>1</v>
      </c>
      <c r="I92" s="3">
        <v>0</v>
      </c>
      <c r="J92" s="3">
        <v>0</v>
      </c>
      <c r="K92" s="4">
        <f>SUM(I92:J92)</f>
        <v>0</v>
      </c>
      <c r="L92" s="3">
        <v>0</v>
      </c>
      <c r="M92" s="3">
        <v>4</v>
      </c>
      <c r="N92" s="4">
        <f>SUM(L92:M92)</f>
        <v>4</v>
      </c>
      <c r="O92" s="3">
        <v>1</v>
      </c>
      <c r="P92" s="3">
        <v>2</v>
      </c>
      <c r="Q92" s="4">
        <f>SUM(O92:P92)</f>
        <v>3</v>
      </c>
      <c r="R92" s="3">
        <v>1</v>
      </c>
      <c r="S92" s="3">
        <v>2</v>
      </c>
      <c r="T92" s="4">
        <f>SUM(R92:S92)</f>
        <v>3</v>
      </c>
      <c r="U92" s="3">
        <v>1</v>
      </c>
      <c r="V92" s="3">
        <v>6</v>
      </c>
      <c r="W92" s="4">
        <f>SUM(U92:V92)</f>
        <v>7</v>
      </c>
      <c r="X92" s="3">
        <v>2</v>
      </c>
      <c r="Y92" s="3">
        <v>4</v>
      </c>
      <c r="Z92" s="4">
        <f>SUM(X92:Y92)</f>
        <v>6</v>
      </c>
      <c r="AA92" s="3">
        <v>3</v>
      </c>
      <c r="AB92" s="3">
        <v>3</v>
      </c>
      <c r="AC92" s="4">
        <f>SUM(AA92:AB92)</f>
        <v>6</v>
      </c>
      <c r="AD92" s="3">
        <v>3</v>
      </c>
      <c r="AE92" s="3">
        <v>9</v>
      </c>
      <c r="AF92" s="4">
        <f>SUM(AD92:AE92)</f>
        <v>12</v>
      </c>
      <c r="AG92" s="3">
        <v>4</v>
      </c>
      <c r="AH92" s="3">
        <v>10</v>
      </c>
      <c r="AI92" s="4">
        <v>14</v>
      </c>
      <c r="AJ92" s="3">
        <v>3</v>
      </c>
      <c r="AK92" s="3">
        <v>9</v>
      </c>
      <c r="AL92" s="4">
        <v>12</v>
      </c>
      <c r="AM92" s="3">
        <v>0</v>
      </c>
      <c r="AN92" s="3">
        <v>1</v>
      </c>
      <c r="AO92" s="4">
        <v>1</v>
      </c>
    </row>
    <row r="93" spans="1:41" ht="16.5">
      <c r="A93" s="38"/>
      <c r="B93" s="2" t="s">
        <v>36</v>
      </c>
      <c r="C93" s="3">
        <v>0</v>
      </c>
      <c r="D93" s="3">
        <v>0</v>
      </c>
      <c r="E93" s="4">
        <f>SUM(C93:D93)</f>
        <v>0</v>
      </c>
      <c r="F93" s="3">
        <v>0</v>
      </c>
      <c r="G93" s="3">
        <v>0</v>
      </c>
      <c r="H93" s="4">
        <f>SUM(F93:G93)</f>
        <v>0</v>
      </c>
      <c r="I93" s="3">
        <v>1</v>
      </c>
      <c r="J93" s="3">
        <v>4</v>
      </c>
      <c r="K93" s="4">
        <f>SUM(I93:J93)</f>
        <v>5</v>
      </c>
      <c r="L93" s="3">
        <v>1</v>
      </c>
      <c r="M93" s="3">
        <v>0</v>
      </c>
      <c r="N93" s="4">
        <f>SUM(L93:M93)</f>
        <v>1</v>
      </c>
      <c r="O93" s="3">
        <v>2</v>
      </c>
      <c r="P93" s="3">
        <v>5</v>
      </c>
      <c r="Q93" s="4">
        <f>SUM(O93:P93)</f>
        <v>7</v>
      </c>
      <c r="R93" s="3">
        <v>0</v>
      </c>
      <c r="S93" s="3">
        <v>1</v>
      </c>
      <c r="T93" s="4">
        <f>SUM(R93:S93)</f>
        <v>1</v>
      </c>
      <c r="U93" s="3">
        <v>0</v>
      </c>
      <c r="V93" s="3">
        <v>1</v>
      </c>
      <c r="W93" s="4">
        <f>SUM(U93:V93)</f>
        <v>1</v>
      </c>
      <c r="X93" s="3">
        <v>0</v>
      </c>
      <c r="Y93" s="3">
        <v>0</v>
      </c>
      <c r="Z93" s="4">
        <f>SUM(X93:Y93)</f>
        <v>0</v>
      </c>
      <c r="AA93" s="3">
        <v>0</v>
      </c>
      <c r="AB93" s="3">
        <v>1</v>
      </c>
      <c r="AC93" s="4">
        <f>SUM(AA93:AB93)</f>
        <v>1</v>
      </c>
      <c r="AD93" s="3">
        <v>0</v>
      </c>
      <c r="AE93" s="3">
        <v>0</v>
      </c>
      <c r="AF93" s="4">
        <f>SUM(AD93:AE93)</f>
        <v>0</v>
      </c>
      <c r="AG93" s="3">
        <v>1</v>
      </c>
      <c r="AH93" s="3"/>
      <c r="AI93" s="4">
        <v>1</v>
      </c>
      <c r="AJ93" s="3">
        <v>1</v>
      </c>
      <c r="AK93" s="3">
        <v>1</v>
      </c>
      <c r="AL93" s="4">
        <v>2</v>
      </c>
      <c r="AM93" s="3">
        <v>0</v>
      </c>
      <c r="AN93" s="3">
        <v>0</v>
      </c>
      <c r="AO93" s="4">
        <f>SUM(AM93:AN93)</f>
        <v>0</v>
      </c>
    </row>
    <row r="94" spans="1:41" ht="16.5">
      <c r="A94" s="37" t="s">
        <v>22</v>
      </c>
      <c r="B94" s="2" t="s">
        <v>111</v>
      </c>
      <c r="C94" s="3">
        <v>1</v>
      </c>
      <c r="D94" s="3">
        <v>10</v>
      </c>
      <c r="E94" s="4">
        <f>SUM(C94:D94)</f>
        <v>11</v>
      </c>
      <c r="F94" s="3">
        <v>1</v>
      </c>
      <c r="G94" s="3">
        <v>6</v>
      </c>
      <c r="H94" s="4">
        <f>SUM(F94:G94)</f>
        <v>7</v>
      </c>
      <c r="I94" s="3">
        <v>1</v>
      </c>
      <c r="J94" s="3">
        <v>8</v>
      </c>
      <c r="K94" s="4">
        <f>SUM(I94:J94)</f>
        <v>9</v>
      </c>
      <c r="L94" s="3">
        <v>5</v>
      </c>
      <c r="M94" s="3">
        <v>10</v>
      </c>
      <c r="N94" s="4">
        <f>SUM(L94:M94)</f>
        <v>15</v>
      </c>
      <c r="O94" s="3">
        <v>3</v>
      </c>
      <c r="P94" s="3">
        <v>7</v>
      </c>
      <c r="Q94" s="4">
        <f>SUM(O94:P94)</f>
        <v>10</v>
      </c>
      <c r="R94" s="3">
        <v>5</v>
      </c>
      <c r="S94" s="3">
        <v>15</v>
      </c>
      <c r="T94" s="4">
        <f>SUM(R94:S94)</f>
        <v>20</v>
      </c>
      <c r="U94" s="3">
        <v>5</v>
      </c>
      <c r="V94" s="3">
        <v>6</v>
      </c>
      <c r="W94" s="4">
        <f>SUM(U94:V94)</f>
        <v>11</v>
      </c>
      <c r="X94" s="3">
        <v>2</v>
      </c>
      <c r="Y94" s="3">
        <v>7</v>
      </c>
      <c r="Z94" s="4">
        <f>SUM(X94:Y94)</f>
        <v>9</v>
      </c>
      <c r="AA94" s="3">
        <v>2</v>
      </c>
      <c r="AB94" s="3">
        <v>18</v>
      </c>
      <c r="AC94" s="4">
        <f>SUM(AA94:AB94)</f>
        <v>20</v>
      </c>
      <c r="AD94" s="3">
        <v>5</v>
      </c>
      <c r="AE94" s="3">
        <v>38</v>
      </c>
      <c r="AF94" s="4">
        <f>SUM(AD94:AE94)</f>
        <v>43</v>
      </c>
      <c r="AG94" s="3">
        <v>17</v>
      </c>
      <c r="AH94" s="3">
        <v>31</v>
      </c>
      <c r="AI94" s="4">
        <v>48</v>
      </c>
      <c r="AJ94" s="3">
        <v>19</v>
      </c>
      <c r="AK94" s="3">
        <v>42</v>
      </c>
      <c r="AL94" s="4">
        <v>61</v>
      </c>
      <c r="AM94" s="3">
        <v>0</v>
      </c>
      <c r="AN94" s="3">
        <v>0</v>
      </c>
      <c r="AO94" s="4">
        <f>SUM(AM94:AN94)</f>
        <v>0</v>
      </c>
    </row>
    <row r="95" spans="1:41" ht="16.5">
      <c r="A95" s="38"/>
      <c r="B95" s="2" t="s">
        <v>112</v>
      </c>
      <c r="C95" s="3">
        <v>4</v>
      </c>
      <c r="D95" s="3">
        <v>1</v>
      </c>
      <c r="E95" s="4">
        <f>SUM(C95:D95)</f>
        <v>5</v>
      </c>
      <c r="F95" s="3">
        <v>0</v>
      </c>
      <c r="G95" s="3">
        <v>4</v>
      </c>
      <c r="H95" s="4">
        <f>SUM(F95:G95)</f>
        <v>4</v>
      </c>
      <c r="I95" s="3">
        <v>2</v>
      </c>
      <c r="J95" s="3">
        <v>6</v>
      </c>
      <c r="K95" s="4">
        <f>SUM(I95:J95)</f>
        <v>8</v>
      </c>
      <c r="L95" s="3">
        <v>1</v>
      </c>
      <c r="M95" s="3">
        <v>5</v>
      </c>
      <c r="N95" s="4">
        <f>SUM(L95:M95)</f>
        <v>6</v>
      </c>
      <c r="O95" s="3">
        <v>2</v>
      </c>
      <c r="P95" s="3">
        <v>6</v>
      </c>
      <c r="Q95" s="4">
        <f>SUM(O95:P95)</f>
        <v>8</v>
      </c>
      <c r="R95" s="3">
        <v>2</v>
      </c>
      <c r="S95" s="3">
        <v>9</v>
      </c>
      <c r="T95" s="4">
        <f>SUM(R95:S95)</f>
        <v>11</v>
      </c>
      <c r="U95" s="3">
        <v>3</v>
      </c>
      <c r="V95" s="3">
        <v>10</v>
      </c>
      <c r="W95" s="4">
        <f>SUM(U95:V95)</f>
        <v>13</v>
      </c>
      <c r="X95" s="3">
        <v>4</v>
      </c>
      <c r="Y95" s="3">
        <v>6</v>
      </c>
      <c r="Z95" s="4">
        <f>SUM(X95:Y95)</f>
        <v>10</v>
      </c>
      <c r="AA95" s="3">
        <v>11</v>
      </c>
      <c r="AB95" s="3">
        <v>17</v>
      </c>
      <c r="AC95" s="4">
        <f>SUM(AA95:AB95)</f>
        <v>28</v>
      </c>
      <c r="AD95" s="3">
        <v>9</v>
      </c>
      <c r="AE95" s="3">
        <v>31</v>
      </c>
      <c r="AF95" s="4">
        <f>SUM(AD95:AE95)</f>
        <v>40</v>
      </c>
      <c r="AG95" s="3">
        <v>22</v>
      </c>
      <c r="AH95" s="3">
        <v>29</v>
      </c>
      <c r="AI95" s="4">
        <v>51</v>
      </c>
      <c r="AJ95" s="3">
        <v>15</v>
      </c>
      <c r="AK95" s="3">
        <v>52</v>
      </c>
      <c r="AL95" s="4">
        <v>67</v>
      </c>
      <c r="AM95" s="3">
        <v>0</v>
      </c>
      <c r="AN95" s="3">
        <v>2</v>
      </c>
      <c r="AO95" s="4">
        <v>2</v>
      </c>
    </row>
    <row r="96" spans="1:41" ht="16.5">
      <c r="A96" s="38"/>
      <c r="B96" s="2" t="s">
        <v>113</v>
      </c>
      <c r="C96" s="3">
        <v>2</v>
      </c>
      <c r="D96" s="3">
        <v>13</v>
      </c>
      <c r="E96" s="4">
        <f>SUM(C96:D96)</f>
        <v>15</v>
      </c>
      <c r="F96" s="3">
        <v>4</v>
      </c>
      <c r="G96" s="3">
        <v>15</v>
      </c>
      <c r="H96" s="4">
        <f>SUM(F96:G96)</f>
        <v>19</v>
      </c>
      <c r="I96" s="3">
        <v>2</v>
      </c>
      <c r="J96" s="3">
        <v>20</v>
      </c>
      <c r="K96" s="4">
        <f>SUM(I96:J96)</f>
        <v>22</v>
      </c>
      <c r="L96" s="3">
        <v>3</v>
      </c>
      <c r="M96" s="3">
        <v>6</v>
      </c>
      <c r="N96" s="4">
        <f>SUM(L96:M96)</f>
        <v>9</v>
      </c>
      <c r="O96" s="3">
        <v>2</v>
      </c>
      <c r="P96" s="3">
        <v>12</v>
      </c>
      <c r="Q96" s="4">
        <f>SUM(O96:P96)</f>
        <v>14</v>
      </c>
      <c r="R96" s="3">
        <v>3</v>
      </c>
      <c r="S96" s="3">
        <v>5</v>
      </c>
      <c r="T96" s="4">
        <f>SUM(R96:S96)</f>
        <v>8</v>
      </c>
      <c r="U96" s="3">
        <v>7</v>
      </c>
      <c r="V96" s="3">
        <v>19</v>
      </c>
      <c r="W96" s="4">
        <f>SUM(U96:V96)</f>
        <v>26</v>
      </c>
      <c r="X96" s="3">
        <v>6</v>
      </c>
      <c r="Y96" s="3">
        <v>7</v>
      </c>
      <c r="Z96" s="4">
        <f>SUM(X96:Y96)</f>
        <v>13</v>
      </c>
      <c r="AA96" s="3">
        <v>4</v>
      </c>
      <c r="AB96" s="3">
        <v>26</v>
      </c>
      <c r="AC96" s="4">
        <f>SUM(AA96:AB96)</f>
        <v>30</v>
      </c>
      <c r="AD96" s="3">
        <v>14</v>
      </c>
      <c r="AE96" s="3">
        <v>46</v>
      </c>
      <c r="AF96" s="4">
        <f>SUM(AD96:AE96)</f>
        <v>60</v>
      </c>
      <c r="AG96" s="3">
        <v>23</v>
      </c>
      <c r="AH96" s="3">
        <v>41</v>
      </c>
      <c r="AI96" s="4">
        <v>64</v>
      </c>
      <c r="AJ96" s="3">
        <v>30</v>
      </c>
      <c r="AK96" s="3">
        <v>59</v>
      </c>
      <c r="AL96" s="4">
        <v>89</v>
      </c>
      <c r="AM96" s="3">
        <v>0</v>
      </c>
      <c r="AN96" s="3">
        <v>1</v>
      </c>
      <c r="AO96" s="4">
        <v>1</v>
      </c>
    </row>
    <row r="97" spans="1:41" ht="16.5">
      <c r="A97" s="38"/>
      <c r="B97" s="2" t="s">
        <v>114</v>
      </c>
      <c r="C97" s="3">
        <v>21</v>
      </c>
      <c r="D97" s="3">
        <v>90</v>
      </c>
      <c r="E97" s="4">
        <f>SUM(C97:D97)</f>
        <v>111</v>
      </c>
      <c r="F97" s="3">
        <v>26</v>
      </c>
      <c r="G97" s="3">
        <v>96</v>
      </c>
      <c r="H97" s="4">
        <f>SUM(F97:G97)</f>
        <v>122</v>
      </c>
      <c r="I97" s="3">
        <v>32</v>
      </c>
      <c r="J97" s="3">
        <v>133</v>
      </c>
      <c r="K97" s="4">
        <f>SUM(I97:J97)</f>
        <v>165</v>
      </c>
      <c r="L97" s="3">
        <v>25</v>
      </c>
      <c r="M97" s="3">
        <v>76</v>
      </c>
      <c r="N97" s="4">
        <f>SUM(L97:M97)</f>
        <v>101</v>
      </c>
      <c r="O97" s="3">
        <v>24</v>
      </c>
      <c r="P97" s="3">
        <v>75</v>
      </c>
      <c r="Q97" s="4">
        <f>SUM(O97:P97)</f>
        <v>99</v>
      </c>
      <c r="R97" s="3">
        <v>34</v>
      </c>
      <c r="S97" s="3">
        <v>127</v>
      </c>
      <c r="T97" s="4">
        <f>SUM(R97:S97)</f>
        <v>161</v>
      </c>
      <c r="U97" s="3">
        <v>49</v>
      </c>
      <c r="V97" s="3">
        <v>188</v>
      </c>
      <c r="W97" s="4">
        <f>SUM(U97:V97)</f>
        <v>237</v>
      </c>
      <c r="X97" s="3">
        <v>26</v>
      </c>
      <c r="Y97" s="3">
        <v>121</v>
      </c>
      <c r="Z97" s="4">
        <f>SUM(X97:Y97)</f>
        <v>147</v>
      </c>
      <c r="AA97" s="3">
        <v>30</v>
      </c>
      <c r="AB97" s="3">
        <v>191</v>
      </c>
      <c r="AC97" s="4">
        <f>SUM(AA97:AB97)</f>
        <v>221</v>
      </c>
      <c r="AD97" s="3">
        <v>94</v>
      </c>
      <c r="AE97" s="3">
        <v>379</v>
      </c>
      <c r="AF97" s="4">
        <f>SUM(AD97:AE97)</f>
        <v>473</v>
      </c>
      <c r="AG97" s="3">
        <v>109</v>
      </c>
      <c r="AH97" s="3">
        <v>326</v>
      </c>
      <c r="AI97" s="4">
        <v>435</v>
      </c>
      <c r="AJ97" s="3">
        <v>138</v>
      </c>
      <c r="AK97" s="3">
        <v>398</v>
      </c>
      <c r="AL97" s="4">
        <v>536</v>
      </c>
      <c r="AM97" s="3">
        <v>5</v>
      </c>
      <c r="AN97" s="3">
        <v>15</v>
      </c>
      <c r="AO97" s="4">
        <v>20</v>
      </c>
    </row>
    <row r="98" spans="1:41" ht="16.5">
      <c r="A98" s="38"/>
      <c r="B98" s="2" t="s">
        <v>115</v>
      </c>
      <c r="C98" s="3">
        <v>0</v>
      </c>
      <c r="D98" s="3">
        <v>0</v>
      </c>
      <c r="E98" s="4">
        <f>SUM(C98:D98)</f>
        <v>0</v>
      </c>
      <c r="F98" s="3">
        <v>0</v>
      </c>
      <c r="G98" s="3">
        <v>0</v>
      </c>
      <c r="H98" s="4">
        <f>SUM(F98:G98)</f>
        <v>0</v>
      </c>
      <c r="I98" s="3">
        <v>0</v>
      </c>
      <c r="J98" s="3">
        <v>0</v>
      </c>
      <c r="K98" s="4">
        <f>SUM(I98:J98)</f>
        <v>0</v>
      </c>
      <c r="L98" s="3">
        <v>0</v>
      </c>
      <c r="M98" s="3">
        <v>0</v>
      </c>
      <c r="N98" s="4">
        <f>SUM(L98:M98)</f>
        <v>0</v>
      </c>
      <c r="O98" s="3">
        <v>0</v>
      </c>
      <c r="P98" s="3">
        <v>0</v>
      </c>
      <c r="Q98" s="4">
        <f>SUM(O98:P98)</f>
        <v>0</v>
      </c>
      <c r="R98" s="3">
        <v>0</v>
      </c>
      <c r="S98" s="3">
        <v>0</v>
      </c>
      <c r="T98" s="4">
        <f>SUM(R98:S98)</f>
        <v>0</v>
      </c>
      <c r="U98" s="3">
        <v>0</v>
      </c>
      <c r="V98" s="3">
        <v>1</v>
      </c>
      <c r="W98" s="4">
        <f>SUM(U98:V98)</f>
        <v>1</v>
      </c>
      <c r="X98" s="3">
        <v>0</v>
      </c>
      <c r="Y98" s="3">
        <v>0</v>
      </c>
      <c r="Z98" s="4">
        <f>SUM(X98:Y98)</f>
        <v>0</v>
      </c>
      <c r="AA98" s="3">
        <v>0</v>
      </c>
      <c r="AB98" s="3">
        <v>0</v>
      </c>
      <c r="AC98" s="4">
        <f>SUM(AA98:AB98)</f>
        <v>0</v>
      </c>
      <c r="AD98" s="3">
        <v>0</v>
      </c>
      <c r="AE98" s="3">
        <v>0</v>
      </c>
      <c r="AF98" s="4">
        <f>SUM(AD98:AE98)</f>
        <v>0</v>
      </c>
      <c r="AG98" s="3"/>
      <c r="AH98" s="3">
        <v>1</v>
      </c>
      <c r="AI98" s="4">
        <v>1</v>
      </c>
      <c r="AJ98" s="3">
        <v>0</v>
      </c>
      <c r="AK98" s="3">
        <v>0</v>
      </c>
      <c r="AL98" s="4">
        <f>SUM(AJ98:AK98)</f>
        <v>0</v>
      </c>
      <c r="AM98" s="3">
        <v>0</v>
      </c>
      <c r="AN98" s="3">
        <v>0</v>
      </c>
      <c r="AO98" s="4">
        <f>SUM(AM98:AN98)</f>
        <v>0</v>
      </c>
    </row>
    <row r="99" spans="1:41" ht="16.5">
      <c r="A99" s="38"/>
      <c r="B99" s="2" t="s">
        <v>116</v>
      </c>
      <c r="C99" s="3">
        <v>0</v>
      </c>
      <c r="D99" s="3">
        <v>0</v>
      </c>
      <c r="E99" s="4">
        <f>SUM(C99:D99)</f>
        <v>0</v>
      </c>
      <c r="F99" s="3">
        <v>0</v>
      </c>
      <c r="G99" s="3">
        <v>1</v>
      </c>
      <c r="H99" s="4">
        <f>SUM(F99:G99)</f>
        <v>1</v>
      </c>
      <c r="I99" s="3">
        <v>2</v>
      </c>
      <c r="J99" s="3">
        <v>4</v>
      </c>
      <c r="K99" s="4">
        <f>SUM(I99:J99)</f>
        <v>6</v>
      </c>
      <c r="L99" s="3">
        <v>0</v>
      </c>
      <c r="M99" s="3">
        <v>0</v>
      </c>
      <c r="N99" s="4">
        <f>SUM(L99:M99)</f>
        <v>0</v>
      </c>
      <c r="O99" s="3">
        <v>2</v>
      </c>
      <c r="P99" s="3">
        <v>3</v>
      </c>
      <c r="Q99" s="4">
        <f>SUM(O99:P99)</f>
        <v>5</v>
      </c>
      <c r="R99" s="3">
        <v>1</v>
      </c>
      <c r="S99" s="3">
        <v>4</v>
      </c>
      <c r="T99" s="4">
        <f>SUM(R99:S99)</f>
        <v>5</v>
      </c>
      <c r="U99" s="3">
        <v>2</v>
      </c>
      <c r="V99" s="3">
        <v>7</v>
      </c>
      <c r="W99" s="4">
        <f>SUM(U99:V99)</f>
        <v>9</v>
      </c>
      <c r="X99" s="3">
        <v>0</v>
      </c>
      <c r="Y99" s="3">
        <v>2</v>
      </c>
      <c r="Z99" s="4">
        <f>SUM(X99:Y99)</f>
        <v>2</v>
      </c>
      <c r="AA99" s="3">
        <v>0</v>
      </c>
      <c r="AB99" s="3">
        <v>4</v>
      </c>
      <c r="AC99" s="4">
        <f>SUM(AA99:AB99)</f>
        <v>4</v>
      </c>
      <c r="AD99" s="3">
        <v>5</v>
      </c>
      <c r="AE99" s="3">
        <v>17</v>
      </c>
      <c r="AF99" s="4">
        <f>SUM(AD99:AE99)</f>
        <v>22</v>
      </c>
      <c r="AG99" s="3">
        <v>10</v>
      </c>
      <c r="AH99" s="3">
        <v>8</v>
      </c>
      <c r="AI99" s="4">
        <v>18</v>
      </c>
      <c r="AJ99" s="3">
        <v>6</v>
      </c>
      <c r="AK99" s="3">
        <v>7</v>
      </c>
      <c r="AL99" s="4">
        <v>13</v>
      </c>
      <c r="AM99" s="3">
        <v>1</v>
      </c>
      <c r="AN99" s="3">
        <v>0</v>
      </c>
      <c r="AO99" s="4">
        <v>1</v>
      </c>
    </row>
    <row r="100" spans="1:41" ht="16.5">
      <c r="A100" s="38"/>
      <c r="B100" s="2" t="s">
        <v>117</v>
      </c>
      <c r="C100" s="3">
        <v>1</v>
      </c>
      <c r="D100" s="3">
        <v>1</v>
      </c>
      <c r="E100" s="4">
        <f>SUM(C100:D100)</f>
        <v>2</v>
      </c>
      <c r="F100" s="3">
        <v>0</v>
      </c>
      <c r="G100" s="3">
        <v>4</v>
      </c>
      <c r="H100" s="4">
        <f>SUM(F100:G100)</f>
        <v>4</v>
      </c>
      <c r="I100" s="3">
        <v>0</v>
      </c>
      <c r="J100" s="3">
        <v>2</v>
      </c>
      <c r="K100" s="4">
        <f>SUM(I100:J100)</f>
        <v>2</v>
      </c>
      <c r="L100" s="3">
        <v>0</v>
      </c>
      <c r="M100" s="3">
        <v>2</v>
      </c>
      <c r="N100" s="4">
        <f>SUM(L100:M100)</f>
        <v>2</v>
      </c>
      <c r="O100" s="3">
        <v>2</v>
      </c>
      <c r="P100" s="3">
        <v>1</v>
      </c>
      <c r="Q100" s="4">
        <f>SUM(O100:P100)</f>
        <v>3</v>
      </c>
      <c r="R100" s="3">
        <v>2</v>
      </c>
      <c r="S100" s="3">
        <v>8</v>
      </c>
      <c r="T100" s="4">
        <f>SUM(R100:S100)</f>
        <v>10</v>
      </c>
      <c r="U100" s="3">
        <v>2</v>
      </c>
      <c r="V100" s="3">
        <v>4</v>
      </c>
      <c r="W100" s="4">
        <f>SUM(U100:V100)</f>
        <v>6</v>
      </c>
      <c r="X100" s="3">
        <v>4</v>
      </c>
      <c r="Y100" s="3">
        <v>6</v>
      </c>
      <c r="Z100" s="4">
        <f>SUM(X100:Y100)</f>
        <v>10</v>
      </c>
      <c r="AA100" s="3">
        <v>4</v>
      </c>
      <c r="AB100" s="3">
        <v>8</v>
      </c>
      <c r="AC100" s="4">
        <f>SUM(AA100:AB100)</f>
        <v>12</v>
      </c>
      <c r="AD100" s="3">
        <v>3</v>
      </c>
      <c r="AE100" s="3">
        <v>20</v>
      </c>
      <c r="AF100" s="4">
        <f>SUM(AD100:AE100)</f>
        <v>23</v>
      </c>
      <c r="AG100" s="3">
        <v>8</v>
      </c>
      <c r="AH100" s="3">
        <v>22</v>
      </c>
      <c r="AI100" s="4">
        <v>30</v>
      </c>
      <c r="AJ100" s="3">
        <v>14</v>
      </c>
      <c r="AK100" s="3">
        <v>25</v>
      </c>
      <c r="AL100" s="4">
        <v>39</v>
      </c>
      <c r="AM100" s="3">
        <v>2</v>
      </c>
      <c r="AN100" s="3">
        <v>1</v>
      </c>
      <c r="AO100" s="4">
        <v>3</v>
      </c>
    </row>
    <row r="101" spans="1:41" ht="16.5">
      <c r="A101" s="38"/>
      <c r="B101" s="2" t="s">
        <v>118</v>
      </c>
      <c r="C101" s="3">
        <v>1</v>
      </c>
      <c r="D101" s="3">
        <v>4</v>
      </c>
      <c r="E101" s="4">
        <f>SUM(C101:D101)</f>
        <v>5</v>
      </c>
      <c r="F101" s="3">
        <v>3</v>
      </c>
      <c r="G101" s="3">
        <v>6</v>
      </c>
      <c r="H101" s="4">
        <f>SUM(F101:G101)</f>
        <v>9</v>
      </c>
      <c r="I101" s="3">
        <v>2</v>
      </c>
      <c r="J101" s="3">
        <v>7</v>
      </c>
      <c r="K101" s="4">
        <f>SUM(I101:J101)</f>
        <v>9</v>
      </c>
      <c r="L101" s="3">
        <v>1</v>
      </c>
      <c r="M101" s="3">
        <v>7</v>
      </c>
      <c r="N101" s="4">
        <f>SUM(L101:M101)</f>
        <v>8</v>
      </c>
      <c r="O101" s="3">
        <v>3</v>
      </c>
      <c r="P101" s="3">
        <v>6</v>
      </c>
      <c r="Q101" s="4">
        <f>SUM(O101:P101)</f>
        <v>9</v>
      </c>
      <c r="R101" s="3">
        <v>2</v>
      </c>
      <c r="S101" s="3">
        <v>6</v>
      </c>
      <c r="T101" s="4">
        <f>SUM(R101:S101)</f>
        <v>8</v>
      </c>
      <c r="U101" s="3">
        <v>5</v>
      </c>
      <c r="V101" s="3">
        <v>12</v>
      </c>
      <c r="W101" s="4">
        <f>SUM(U101:V101)</f>
        <v>17</v>
      </c>
      <c r="X101" s="3">
        <v>4</v>
      </c>
      <c r="Y101" s="3">
        <v>6</v>
      </c>
      <c r="Z101" s="4">
        <f>SUM(X101:Y101)</f>
        <v>10</v>
      </c>
      <c r="AA101" s="3">
        <v>6</v>
      </c>
      <c r="AB101" s="3">
        <v>16</v>
      </c>
      <c r="AC101" s="4">
        <f>SUM(AA101:AB101)</f>
        <v>22</v>
      </c>
      <c r="AD101" s="3">
        <v>8</v>
      </c>
      <c r="AE101" s="3">
        <v>35</v>
      </c>
      <c r="AF101" s="4">
        <f>SUM(AD101:AE101)</f>
        <v>43</v>
      </c>
      <c r="AG101" s="3">
        <v>17</v>
      </c>
      <c r="AH101" s="3">
        <v>35</v>
      </c>
      <c r="AI101" s="4">
        <v>52</v>
      </c>
      <c r="AJ101" s="3">
        <v>21</v>
      </c>
      <c r="AK101" s="3">
        <v>38</v>
      </c>
      <c r="AL101" s="4">
        <v>59</v>
      </c>
      <c r="AM101" s="3">
        <v>0</v>
      </c>
      <c r="AN101" s="3">
        <v>1</v>
      </c>
      <c r="AO101" s="4">
        <v>1</v>
      </c>
    </row>
    <row r="102" spans="1:41" ht="16.5">
      <c r="A102" s="38"/>
      <c r="B102" s="2" t="s">
        <v>119</v>
      </c>
      <c r="C102" s="3">
        <v>0</v>
      </c>
      <c r="D102" s="3">
        <v>6</v>
      </c>
      <c r="E102" s="4">
        <f>SUM(C102:D102)</f>
        <v>6</v>
      </c>
      <c r="F102" s="3">
        <v>0</v>
      </c>
      <c r="G102" s="3">
        <v>8</v>
      </c>
      <c r="H102" s="4">
        <f>SUM(F102:G102)</f>
        <v>8</v>
      </c>
      <c r="I102" s="3">
        <v>0</v>
      </c>
      <c r="J102" s="3">
        <v>1</v>
      </c>
      <c r="K102" s="4">
        <f>SUM(I102:J102)</f>
        <v>1</v>
      </c>
      <c r="L102" s="3">
        <v>3</v>
      </c>
      <c r="M102" s="3">
        <v>5</v>
      </c>
      <c r="N102" s="4">
        <f>SUM(L102:M102)</f>
        <v>8</v>
      </c>
      <c r="O102" s="3">
        <v>2</v>
      </c>
      <c r="P102" s="3">
        <v>10</v>
      </c>
      <c r="Q102" s="4">
        <f>SUM(O102:P102)</f>
        <v>12</v>
      </c>
      <c r="R102" s="3">
        <v>3</v>
      </c>
      <c r="S102" s="3">
        <v>16</v>
      </c>
      <c r="T102" s="4">
        <f>SUM(R102:S102)</f>
        <v>19</v>
      </c>
      <c r="U102" s="3">
        <v>4</v>
      </c>
      <c r="V102" s="3">
        <v>9</v>
      </c>
      <c r="W102" s="4">
        <f>SUM(U102:V102)</f>
        <v>13</v>
      </c>
      <c r="X102" s="3">
        <v>1</v>
      </c>
      <c r="Y102" s="3">
        <v>8</v>
      </c>
      <c r="Z102" s="4">
        <f>SUM(X102:Y102)</f>
        <v>9</v>
      </c>
      <c r="AA102" s="3">
        <v>1</v>
      </c>
      <c r="AB102" s="3">
        <v>12</v>
      </c>
      <c r="AC102" s="4">
        <f>SUM(AA102:AB102)</f>
        <v>13</v>
      </c>
      <c r="AD102" s="3">
        <v>7</v>
      </c>
      <c r="AE102" s="3">
        <v>18</v>
      </c>
      <c r="AF102" s="4">
        <f>SUM(AD102:AE102)</f>
        <v>25</v>
      </c>
      <c r="AG102" s="3">
        <v>9</v>
      </c>
      <c r="AH102" s="3">
        <v>16</v>
      </c>
      <c r="AI102" s="4">
        <v>25</v>
      </c>
      <c r="AJ102" s="3">
        <v>9</v>
      </c>
      <c r="AK102" s="3">
        <v>25</v>
      </c>
      <c r="AL102" s="4">
        <v>34</v>
      </c>
      <c r="AM102" s="3">
        <v>0</v>
      </c>
      <c r="AN102" s="3">
        <v>2</v>
      </c>
      <c r="AO102" s="4">
        <v>2</v>
      </c>
    </row>
    <row r="103" spans="1:41" ht="16.5">
      <c r="A103" s="38"/>
      <c r="B103" s="2" t="s">
        <v>120</v>
      </c>
      <c r="C103" s="3">
        <v>8</v>
      </c>
      <c r="D103" s="3">
        <v>33</v>
      </c>
      <c r="E103" s="4">
        <f>SUM(C103:D103)</f>
        <v>41</v>
      </c>
      <c r="F103" s="3">
        <v>11</v>
      </c>
      <c r="G103" s="3">
        <v>42</v>
      </c>
      <c r="H103" s="4">
        <f>SUM(F103:G103)</f>
        <v>53</v>
      </c>
      <c r="I103" s="3">
        <v>10</v>
      </c>
      <c r="J103" s="3">
        <v>65</v>
      </c>
      <c r="K103" s="4">
        <f>SUM(I103:J103)</f>
        <v>75</v>
      </c>
      <c r="L103" s="3">
        <v>5</v>
      </c>
      <c r="M103" s="3">
        <v>30</v>
      </c>
      <c r="N103" s="4">
        <f>SUM(L103:M103)</f>
        <v>35</v>
      </c>
      <c r="O103" s="3">
        <v>8</v>
      </c>
      <c r="P103" s="3">
        <v>38</v>
      </c>
      <c r="Q103" s="4">
        <f>SUM(O103:P103)</f>
        <v>46</v>
      </c>
      <c r="R103" s="3">
        <v>10</v>
      </c>
      <c r="S103" s="3">
        <v>38</v>
      </c>
      <c r="T103" s="4">
        <f>SUM(R103:S103)</f>
        <v>48</v>
      </c>
      <c r="U103" s="3">
        <v>23</v>
      </c>
      <c r="V103" s="3">
        <v>44</v>
      </c>
      <c r="W103" s="4">
        <f>SUM(U103:V103)</f>
        <v>67</v>
      </c>
      <c r="X103" s="3">
        <v>15</v>
      </c>
      <c r="Y103" s="3">
        <v>51</v>
      </c>
      <c r="Z103" s="4">
        <f>SUM(X103:Y103)</f>
        <v>66</v>
      </c>
      <c r="AA103" s="3">
        <v>18</v>
      </c>
      <c r="AB103" s="3">
        <v>81</v>
      </c>
      <c r="AC103" s="4">
        <f>SUM(AA103:AB103)</f>
        <v>99</v>
      </c>
      <c r="AD103" s="3">
        <v>45</v>
      </c>
      <c r="AE103" s="3">
        <v>141</v>
      </c>
      <c r="AF103" s="4">
        <f>SUM(AD103:AE103)</f>
        <v>186</v>
      </c>
      <c r="AG103" s="3">
        <v>40</v>
      </c>
      <c r="AH103" s="3">
        <v>124</v>
      </c>
      <c r="AI103" s="4">
        <v>164</v>
      </c>
      <c r="AJ103" s="3">
        <v>65</v>
      </c>
      <c r="AK103" s="3">
        <v>146</v>
      </c>
      <c r="AL103" s="4">
        <v>211</v>
      </c>
      <c r="AM103" s="3">
        <v>1</v>
      </c>
      <c r="AN103" s="3">
        <v>7</v>
      </c>
      <c r="AO103" s="4">
        <v>8</v>
      </c>
    </row>
    <row r="104" spans="1:41" ht="16.5">
      <c r="A104" s="38"/>
      <c r="B104" s="2" t="s">
        <v>121</v>
      </c>
      <c r="C104" s="3">
        <v>27</v>
      </c>
      <c r="D104" s="3">
        <v>92</v>
      </c>
      <c r="E104" s="4">
        <f>SUM(C104:D104)</f>
        <v>119</v>
      </c>
      <c r="F104" s="3">
        <v>19</v>
      </c>
      <c r="G104" s="3">
        <v>85</v>
      </c>
      <c r="H104" s="4">
        <f>SUM(F104:G104)</f>
        <v>104</v>
      </c>
      <c r="I104" s="3">
        <v>13</v>
      </c>
      <c r="J104" s="3">
        <v>124</v>
      </c>
      <c r="K104" s="4">
        <f>SUM(I104:J104)</f>
        <v>137</v>
      </c>
      <c r="L104" s="3">
        <v>11</v>
      </c>
      <c r="M104" s="3">
        <v>80</v>
      </c>
      <c r="N104" s="4">
        <f>SUM(L104:M104)</f>
        <v>91</v>
      </c>
      <c r="O104" s="3">
        <v>22</v>
      </c>
      <c r="P104" s="3">
        <v>74</v>
      </c>
      <c r="Q104" s="4">
        <f>SUM(O104:P104)</f>
        <v>96</v>
      </c>
      <c r="R104" s="3">
        <v>37</v>
      </c>
      <c r="S104" s="3">
        <v>130</v>
      </c>
      <c r="T104" s="4">
        <f>SUM(R104:S104)</f>
        <v>167</v>
      </c>
      <c r="U104" s="3">
        <v>48</v>
      </c>
      <c r="V104" s="3">
        <v>159</v>
      </c>
      <c r="W104" s="4">
        <f>SUM(U104:V104)</f>
        <v>207</v>
      </c>
      <c r="X104" s="3">
        <v>37</v>
      </c>
      <c r="Y104" s="3">
        <v>151</v>
      </c>
      <c r="Z104" s="4">
        <f>SUM(X104:Y104)</f>
        <v>188</v>
      </c>
      <c r="AA104" s="3">
        <v>40</v>
      </c>
      <c r="AB104" s="3">
        <v>221</v>
      </c>
      <c r="AC104" s="4">
        <f>SUM(AA104:AB104)</f>
        <v>261</v>
      </c>
      <c r="AD104" s="3">
        <v>120</v>
      </c>
      <c r="AE104" s="3">
        <v>372</v>
      </c>
      <c r="AF104" s="4">
        <f>SUM(AD104:AE104)</f>
        <v>492</v>
      </c>
      <c r="AG104" s="3">
        <v>104</v>
      </c>
      <c r="AH104" s="3">
        <v>349</v>
      </c>
      <c r="AI104" s="4">
        <v>453</v>
      </c>
      <c r="AJ104" s="3">
        <v>154</v>
      </c>
      <c r="AK104" s="3">
        <v>357</v>
      </c>
      <c r="AL104" s="4">
        <v>511</v>
      </c>
      <c r="AM104" s="3">
        <v>3</v>
      </c>
      <c r="AN104" s="3">
        <v>24</v>
      </c>
      <c r="AO104" s="4">
        <v>27</v>
      </c>
    </row>
    <row r="105" spans="1:41" ht="16.5">
      <c r="A105" s="38"/>
      <c r="B105" s="2" t="s">
        <v>36</v>
      </c>
      <c r="C105" s="3">
        <v>0</v>
      </c>
      <c r="D105" s="3">
        <v>0</v>
      </c>
      <c r="E105" s="4">
        <f>SUM(C105:D105)</f>
        <v>0</v>
      </c>
      <c r="F105" s="3">
        <v>0</v>
      </c>
      <c r="G105" s="3">
        <v>0</v>
      </c>
      <c r="H105" s="4">
        <f>SUM(F105:G105)</f>
        <v>0</v>
      </c>
      <c r="I105" s="3">
        <v>0</v>
      </c>
      <c r="J105" s="3">
        <v>1</v>
      </c>
      <c r="K105" s="4">
        <f>SUM(I105:J105)</f>
        <v>1</v>
      </c>
      <c r="L105" s="3">
        <v>2</v>
      </c>
      <c r="M105" s="3">
        <v>14</v>
      </c>
      <c r="N105" s="4">
        <f>SUM(L105:M105)</f>
        <v>16</v>
      </c>
      <c r="O105" s="3">
        <v>3</v>
      </c>
      <c r="P105" s="3">
        <v>17</v>
      </c>
      <c r="Q105" s="4">
        <f>SUM(O105:P105)</f>
        <v>20</v>
      </c>
      <c r="R105" s="3">
        <v>3</v>
      </c>
      <c r="S105" s="3">
        <v>35</v>
      </c>
      <c r="T105" s="4">
        <f>SUM(R105:S105)</f>
        <v>38</v>
      </c>
      <c r="U105" s="3">
        <v>8</v>
      </c>
      <c r="V105" s="3">
        <v>34</v>
      </c>
      <c r="W105" s="4">
        <f>SUM(U105:V105)</f>
        <v>42</v>
      </c>
      <c r="X105" s="3">
        <v>3</v>
      </c>
      <c r="Y105" s="3">
        <v>16</v>
      </c>
      <c r="Z105" s="4">
        <f>SUM(X105:Y105)</f>
        <v>19</v>
      </c>
      <c r="AA105" s="3">
        <v>0</v>
      </c>
      <c r="AB105" s="3">
        <v>7</v>
      </c>
      <c r="AC105" s="4">
        <f>SUM(AA105:AB105)</f>
        <v>7</v>
      </c>
      <c r="AD105" s="3">
        <v>4</v>
      </c>
      <c r="AE105" s="3">
        <v>20</v>
      </c>
      <c r="AF105" s="4">
        <f>SUM(AD105:AE105)</f>
        <v>24</v>
      </c>
      <c r="AG105" s="3">
        <v>11</v>
      </c>
      <c r="AH105" s="3">
        <v>11</v>
      </c>
      <c r="AI105" s="4">
        <v>22</v>
      </c>
      <c r="AJ105" s="3">
        <v>9</v>
      </c>
      <c r="AK105" s="3">
        <v>29</v>
      </c>
      <c r="AL105" s="4">
        <v>38</v>
      </c>
      <c r="AM105" s="3">
        <v>0</v>
      </c>
      <c r="AN105" s="3">
        <v>0</v>
      </c>
      <c r="AO105" s="4">
        <f>SUM(AM105:AN105)</f>
        <v>0</v>
      </c>
    </row>
    <row r="106" spans="1:41" ht="16.5">
      <c r="A106" s="2" t="s">
        <v>23</v>
      </c>
      <c r="B106" s="2" t="s">
        <v>36</v>
      </c>
      <c r="C106" s="3">
        <v>0</v>
      </c>
      <c r="D106" s="3">
        <v>2</v>
      </c>
      <c r="E106" s="4">
        <f>SUM(C106:D106)</f>
        <v>2</v>
      </c>
      <c r="F106" s="3">
        <v>0</v>
      </c>
      <c r="G106" s="3">
        <v>3</v>
      </c>
      <c r="H106" s="4">
        <f>SUM(F106:G106)</f>
        <v>3</v>
      </c>
      <c r="I106" s="3">
        <v>0</v>
      </c>
      <c r="J106" s="3">
        <v>1</v>
      </c>
      <c r="K106" s="4">
        <f>SUM(I106:J106)</f>
        <v>1</v>
      </c>
      <c r="L106" s="3">
        <v>0</v>
      </c>
      <c r="M106" s="3">
        <v>2</v>
      </c>
      <c r="N106" s="4">
        <f>SUM(L106:M106)</f>
        <v>2</v>
      </c>
      <c r="O106" s="3">
        <v>0</v>
      </c>
      <c r="P106" s="3">
        <v>2</v>
      </c>
      <c r="Q106" s="4">
        <f>SUM(O106:P106)</f>
        <v>2</v>
      </c>
      <c r="R106" s="3">
        <v>0</v>
      </c>
      <c r="S106" s="3">
        <v>8</v>
      </c>
      <c r="T106" s="4">
        <f>SUM(R106:S106)</f>
        <v>8</v>
      </c>
      <c r="U106" s="3">
        <v>2</v>
      </c>
      <c r="V106" s="3">
        <v>3</v>
      </c>
      <c r="W106" s="4">
        <f>SUM(U106:V106)</f>
        <v>5</v>
      </c>
      <c r="X106" s="3">
        <v>3</v>
      </c>
      <c r="Y106" s="3">
        <v>3</v>
      </c>
      <c r="Z106" s="4">
        <f>SUM(X106:Y106)</f>
        <v>6</v>
      </c>
      <c r="AA106" s="3">
        <v>1</v>
      </c>
      <c r="AB106" s="3">
        <v>5</v>
      </c>
      <c r="AC106" s="4">
        <f>SUM(AA106:AB106)</f>
        <v>6</v>
      </c>
      <c r="AD106" s="3">
        <v>2</v>
      </c>
      <c r="AE106" s="3">
        <v>8</v>
      </c>
      <c r="AF106" s="4">
        <f>SUM(AD106:AE106)</f>
        <v>10</v>
      </c>
      <c r="AG106" s="3">
        <v>0</v>
      </c>
      <c r="AH106" s="3">
        <v>4</v>
      </c>
      <c r="AI106" s="4">
        <v>4</v>
      </c>
      <c r="AJ106" s="3">
        <v>5</v>
      </c>
      <c r="AK106" s="3">
        <v>10</v>
      </c>
      <c r="AL106" s="4">
        <v>15</v>
      </c>
      <c r="AM106" s="3">
        <v>0</v>
      </c>
      <c r="AN106" s="3">
        <v>0</v>
      </c>
      <c r="AO106" s="4">
        <f>SUM(AM106:AN106)</f>
        <v>0</v>
      </c>
    </row>
    <row r="107" spans="1:41" ht="16.5">
      <c r="A107" s="37" t="s">
        <v>24</v>
      </c>
      <c r="B107" s="2" t="s">
        <v>122</v>
      </c>
      <c r="C107" s="3">
        <v>3</v>
      </c>
      <c r="D107" s="3">
        <v>1</v>
      </c>
      <c r="E107" s="4">
        <f>SUM(C107:D107)</f>
        <v>4</v>
      </c>
      <c r="F107" s="3">
        <v>0</v>
      </c>
      <c r="G107" s="3">
        <v>2</v>
      </c>
      <c r="H107" s="4">
        <f>SUM(F107:G107)</f>
        <v>2</v>
      </c>
      <c r="I107" s="3">
        <v>1</v>
      </c>
      <c r="J107" s="3">
        <v>0</v>
      </c>
      <c r="K107" s="4">
        <f>SUM(I107:J107)</f>
        <v>1</v>
      </c>
      <c r="L107" s="3">
        <v>1</v>
      </c>
      <c r="M107" s="3">
        <v>1</v>
      </c>
      <c r="N107" s="4">
        <f>SUM(L107:M107)</f>
        <v>2</v>
      </c>
      <c r="O107" s="3">
        <v>0</v>
      </c>
      <c r="P107" s="3">
        <v>1</v>
      </c>
      <c r="Q107" s="4">
        <f>SUM(O107:P107)</f>
        <v>1</v>
      </c>
      <c r="R107" s="3">
        <v>0</v>
      </c>
      <c r="S107" s="3">
        <v>1</v>
      </c>
      <c r="T107" s="4">
        <f>SUM(R107:S107)</f>
        <v>1</v>
      </c>
      <c r="U107" s="3">
        <v>0</v>
      </c>
      <c r="V107" s="3">
        <v>2</v>
      </c>
      <c r="W107" s="4">
        <f>SUM(U107:V107)</f>
        <v>2</v>
      </c>
      <c r="X107" s="3">
        <v>0</v>
      </c>
      <c r="Y107" s="3">
        <v>1</v>
      </c>
      <c r="Z107" s="4">
        <f>SUM(X107:Y107)</f>
        <v>1</v>
      </c>
      <c r="AA107" s="3">
        <v>2</v>
      </c>
      <c r="AB107" s="3">
        <v>3</v>
      </c>
      <c r="AC107" s="4">
        <f>SUM(AA107:AB107)</f>
        <v>5</v>
      </c>
      <c r="AD107" s="3">
        <v>2</v>
      </c>
      <c r="AE107" s="3">
        <v>5</v>
      </c>
      <c r="AF107" s="4">
        <f>SUM(AD107:AE107)</f>
        <v>7</v>
      </c>
      <c r="AG107" s="3">
        <v>2</v>
      </c>
      <c r="AH107" s="3">
        <v>11</v>
      </c>
      <c r="AI107" s="4">
        <v>13</v>
      </c>
      <c r="AJ107" s="3">
        <v>1</v>
      </c>
      <c r="AK107" s="3">
        <v>8</v>
      </c>
      <c r="AL107" s="4">
        <v>9</v>
      </c>
      <c r="AM107" s="3">
        <v>0</v>
      </c>
      <c r="AN107" s="3">
        <v>0</v>
      </c>
      <c r="AO107" s="4">
        <f>SUM(AM107:AN107)</f>
        <v>0</v>
      </c>
    </row>
    <row r="108" spans="1:41" ht="16.5">
      <c r="A108" s="38"/>
      <c r="B108" s="2" t="s">
        <v>123</v>
      </c>
      <c r="C108" s="3">
        <v>3</v>
      </c>
      <c r="D108" s="3">
        <v>6</v>
      </c>
      <c r="E108" s="4">
        <f>SUM(C108:D108)</f>
        <v>9</v>
      </c>
      <c r="F108" s="3">
        <v>1</v>
      </c>
      <c r="G108" s="3">
        <v>2</v>
      </c>
      <c r="H108" s="4">
        <f>SUM(F108:G108)</f>
        <v>3</v>
      </c>
      <c r="I108" s="3">
        <v>1</v>
      </c>
      <c r="J108" s="3">
        <v>3</v>
      </c>
      <c r="K108" s="4">
        <f>SUM(I108:J108)</f>
        <v>4</v>
      </c>
      <c r="L108" s="3">
        <v>1</v>
      </c>
      <c r="M108" s="3">
        <v>5</v>
      </c>
      <c r="N108" s="4">
        <f>SUM(L108:M108)</f>
        <v>6</v>
      </c>
      <c r="O108" s="3">
        <v>4</v>
      </c>
      <c r="P108" s="3">
        <v>5</v>
      </c>
      <c r="Q108" s="4">
        <f>SUM(O108:P108)</f>
        <v>9</v>
      </c>
      <c r="R108" s="3">
        <v>1</v>
      </c>
      <c r="S108" s="3">
        <v>6</v>
      </c>
      <c r="T108" s="4">
        <f>SUM(R108:S108)</f>
        <v>7</v>
      </c>
      <c r="U108" s="3">
        <v>2</v>
      </c>
      <c r="V108" s="3">
        <v>13</v>
      </c>
      <c r="W108" s="4">
        <f>SUM(U108:V108)</f>
        <v>15</v>
      </c>
      <c r="X108" s="3">
        <v>1</v>
      </c>
      <c r="Y108" s="3">
        <v>8</v>
      </c>
      <c r="Z108" s="4">
        <f>SUM(X108:Y108)</f>
        <v>9</v>
      </c>
      <c r="AA108" s="3">
        <v>2</v>
      </c>
      <c r="AB108" s="3">
        <v>20</v>
      </c>
      <c r="AC108" s="4">
        <f>SUM(AA108:AB108)</f>
        <v>22</v>
      </c>
      <c r="AD108" s="3">
        <v>12</v>
      </c>
      <c r="AE108" s="3">
        <v>28</v>
      </c>
      <c r="AF108" s="4">
        <f>SUM(AD108:AE108)</f>
        <v>40</v>
      </c>
      <c r="AG108" s="3">
        <v>18</v>
      </c>
      <c r="AH108" s="3">
        <v>28</v>
      </c>
      <c r="AI108" s="4">
        <v>46</v>
      </c>
      <c r="AJ108" s="3">
        <v>17</v>
      </c>
      <c r="AK108" s="3">
        <v>30</v>
      </c>
      <c r="AL108" s="4">
        <v>47</v>
      </c>
      <c r="AM108" s="3">
        <v>0</v>
      </c>
      <c r="AN108" s="3">
        <v>2</v>
      </c>
      <c r="AO108" s="4">
        <v>2</v>
      </c>
    </row>
    <row r="109" spans="1:41" ht="16.5">
      <c r="A109" s="38"/>
      <c r="B109" s="2" t="s">
        <v>124</v>
      </c>
      <c r="C109" s="3">
        <v>1</v>
      </c>
      <c r="D109" s="3">
        <v>1</v>
      </c>
      <c r="E109" s="4">
        <f>SUM(C109:D109)</f>
        <v>2</v>
      </c>
      <c r="F109" s="3">
        <v>2</v>
      </c>
      <c r="G109" s="3">
        <v>1</v>
      </c>
      <c r="H109" s="4">
        <f>SUM(F109:G109)</f>
        <v>3</v>
      </c>
      <c r="I109" s="3">
        <v>1</v>
      </c>
      <c r="J109" s="3">
        <v>1</v>
      </c>
      <c r="K109" s="4">
        <f>SUM(I109:J109)</f>
        <v>2</v>
      </c>
      <c r="L109" s="3">
        <v>0</v>
      </c>
      <c r="M109" s="3">
        <v>8</v>
      </c>
      <c r="N109" s="4">
        <f>SUM(L109:M109)</f>
        <v>8</v>
      </c>
      <c r="O109" s="3">
        <v>1</v>
      </c>
      <c r="P109" s="3">
        <v>5</v>
      </c>
      <c r="Q109" s="4">
        <f>SUM(O109:P109)</f>
        <v>6</v>
      </c>
      <c r="R109" s="3">
        <v>2</v>
      </c>
      <c r="S109" s="3">
        <v>16</v>
      </c>
      <c r="T109" s="4">
        <f>SUM(R109:S109)</f>
        <v>18</v>
      </c>
      <c r="U109" s="3">
        <v>2</v>
      </c>
      <c r="V109" s="3">
        <v>21</v>
      </c>
      <c r="W109" s="4">
        <f>SUM(U109:V109)</f>
        <v>23</v>
      </c>
      <c r="X109" s="3">
        <v>5</v>
      </c>
      <c r="Y109" s="3">
        <v>11</v>
      </c>
      <c r="Z109" s="4">
        <f>SUM(X109:Y109)</f>
        <v>16</v>
      </c>
      <c r="AA109" s="3">
        <v>1</v>
      </c>
      <c r="AB109" s="3">
        <v>24</v>
      </c>
      <c r="AC109" s="4">
        <f>SUM(AA109:AB109)</f>
        <v>25</v>
      </c>
      <c r="AD109" s="3">
        <v>7</v>
      </c>
      <c r="AE109" s="3">
        <v>28</v>
      </c>
      <c r="AF109" s="4">
        <f>SUM(AD109:AE109)</f>
        <v>35</v>
      </c>
      <c r="AG109" s="3">
        <v>3</v>
      </c>
      <c r="AH109" s="3">
        <v>15</v>
      </c>
      <c r="AI109" s="4">
        <v>18</v>
      </c>
      <c r="AJ109" s="3">
        <v>11</v>
      </c>
      <c r="AK109" s="3">
        <v>17</v>
      </c>
      <c r="AL109" s="4">
        <v>28</v>
      </c>
      <c r="AM109" s="3">
        <v>0</v>
      </c>
      <c r="AN109" s="3">
        <v>0</v>
      </c>
      <c r="AO109" s="4">
        <f>SUM(AM109:AN109)</f>
        <v>0</v>
      </c>
    </row>
    <row r="110" spans="1:41" ht="16.5">
      <c r="A110" s="38"/>
      <c r="B110" s="2" t="s">
        <v>125</v>
      </c>
      <c r="C110" s="3">
        <v>0</v>
      </c>
      <c r="D110" s="3">
        <v>0</v>
      </c>
      <c r="E110" s="4">
        <f>SUM(C110:D110)</f>
        <v>0</v>
      </c>
      <c r="F110" s="3">
        <v>1</v>
      </c>
      <c r="G110" s="3">
        <v>0</v>
      </c>
      <c r="H110" s="4">
        <f>SUM(F110:G110)</f>
        <v>1</v>
      </c>
      <c r="I110" s="3">
        <v>0</v>
      </c>
      <c r="J110" s="3">
        <v>1</v>
      </c>
      <c r="K110" s="4">
        <f>SUM(I110:J110)</f>
        <v>1</v>
      </c>
      <c r="L110" s="3">
        <v>0</v>
      </c>
      <c r="M110" s="3">
        <v>0</v>
      </c>
      <c r="N110" s="4">
        <f>SUM(L110:M110)</f>
        <v>0</v>
      </c>
      <c r="O110" s="3">
        <v>0</v>
      </c>
      <c r="P110" s="3">
        <v>0</v>
      </c>
      <c r="Q110" s="4">
        <f>SUM(O110:P110)</f>
        <v>0</v>
      </c>
      <c r="R110" s="3">
        <v>0</v>
      </c>
      <c r="S110" s="3">
        <v>0</v>
      </c>
      <c r="T110" s="4">
        <f>SUM(R110:S110)</f>
        <v>0</v>
      </c>
      <c r="U110" s="3">
        <v>0</v>
      </c>
      <c r="V110" s="3">
        <v>1</v>
      </c>
      <c r="W110" s="4">
        <f>SUM(U110:V110)</f>
        <v>1</v>
      </c>
      <c r="X110" s="3">
        <v>0</v>
      </c>
      <c r="Y110" s="3">
        <v>0</v>
      </c>
      <c r="Z110" s="4">
        <f>SUM(X110:Y110)</f>
        <v>0</v>
      </c>
      <c r="AA110" s="3">
        <v>0</v>
      </c>
      <c r="AB110" s="3">
        <v>1</v>
      </c>
      <c r="AC110" s="4">
        <f>SUM(AA110:AB110)</f>
        <v>1</v>
      </c>
      <c r="AD110" s="3">
        <v>1</v>
      </c>
      <c r="AE110" s="3">
        <v>5</v>
      </c>
      <c r="AF110" s="4">
        <f>SUM(AD110:AE110)</f>
        <v>6</v>
      </c>
      <c r="AG110" s="3">
        <v>1</v>
      </c>
      <c r="AH110" s="3">
        <v>4</v>
      </c>
      <c r="AI110" s="4">
        <v>5</v>
      </c>
      <c r="AJ110" s="3">
        <v>2</v>
      </c>
      <c r="AK110" s="3">
        <v>1</v>
      </c>
      <c r="AL110" s="4">
        <v>3</v>
      </c>
      <c r="AM110" s="3">
        <v>0</v>
      </c>
      <c r="AN110" s="3">
        <v>0</v>
      </c>
      <c r="AO110" s="4">
        <f>SUM(AM110:AN110)</f>
        <v>0</v>
      </c>
    </row>
    <row r="111" spans="1:41" ht="16.5">
      <c r="A111" s="38"/>
      <c r="B111" s="2" t="s">
        <v>126</v>
      </c>
      <c r="C111" s="3">
        <v>0</v>
      </c>
      <c r="D111" s="3">
        <v>4</v>
      </c>
      <c r="E111" s="4">
        <f>SUM(C111:D111)</f>
        <v>4</v>
      </c>
      <c r="F111" s="3">
        <v>0</v>
      </c>
      <c r="G111" s="3">
        <v>0</v>
      </c>
      <c r="H111" s="4">
        <f>SUM(F111:G111)</f>
        <v>0</v>
      </c>
      <c r="I111" s="3">
        <v>0</v>
      </c>
      <c r="J111" s="3">
        <v>1</v>
      </c>
      <c r="K111" s="4">
        <f>SUM(I111:J111)</f>
        <v>1</v>
      </c>
      <c r="L111" s="3">
        <v>1</v>
      </c>
      <c r="M111" s="3">
        <v>4</v>
      </c>
      <c r="N111" s="4">
        <f>SUM(L111:M111)</f>
        <v>5</v>
      </c>
      <c r="O111" s="3">
        <v>3</v>
      </c>
      <c r="P111" s="3">
        <v>3</v>
      </c>
      <c r="Q111" s="4">
        <f>SUM(O111:P111)</f>
        <v>6</v>
      </c>
      <c r="R111" s="3">
        <v>2</v>
      </c>
      <c r="S111" s="3">
        <v>3</v>
      </c>
      <c r="T111" s="4">
        <f>SUM(R111:S111)</f>
        <v>5</v>
      </c>
      <c r="U111" s="3">
        <v>1</v>
      </c>
      <c r="V111" s="3">
        <v>3</v>
      </c>
      <c r="W111" s="4">
        <f>SUM(U111:V111)</f>
        <v>4</v>
      </c>
      <c r="X111" s="3">
        <v>3</v>
      </c>
      <c r="Y111" s="3">
        <v>5</v>
      </c>
      <c r="Z111" s="4">
        <f>SUM(X111:Y111)</f>
        <v>8</v>
      </c>
      <c r="AA111" s="3">
        <v>1</v>
      </c>
      <c r="AB111" s="3">
        <v>5</v>
      </c>
      <c r="AC111" s="4">
        <f>SUM(AA111:AB111)</f>
        <v>6</v>
      </c>
      <c r="AD111" s="3">
        <v>2</v>
      </c>
      <c r="AE111" s="3">
        <v>9</v>
      </c>
      <c r="AF111" s="4">
        <f>SUM(AD111:AE111)</f>
        <v>11</v>
      </c>
      <c r="AG111" s="3">
        <v>5</v>
      </c>
      <c r="AH111" s="3">
        <v>10</v>
      </c>
      <c r="AI111" s="4">
        <v>15</v>
      </c>
      <c r="AJ111" s="3">
        <v>7</v>
      </c>
      <c r="AK111" s="3">
        <v>15</v>
      </c>
      <c r="AL111" s="4">
        <v>22</v>
      </c>
      <c r="AM111" s="3">
        <v>0</v>
      </c>
      <c r="AN111" s="3">
        <v>0</v>
      </c>
      <c r="AO111" s="4">
        <f>SUM(AM111:AN111)</f>
        <v>0</v>
      </c>
    </row>
    <row r="112" spans="1:41" ht="16.5">
      <c r="A112" s="38"/>
      <c r="B112" s="2" t="s">
        <v>127</v>
      </c>
      <c r="C112" s="3">
        <v>2</v>
      </c>
      <c r="D112" s="3">
        <v>3</v>
      </c>
      <c r="E112" s="4">
        <f>SUM(C112:D112)</f>
        <v>5</v>
      </c>
      <c r="F112" s="3">
        <v>0</v>
      </c>
      <c r="G112" s="3">
        <v>7</v>
      </c>
      <c r="H112" s="4">
        <f>SUM(F112:G112)</f>
        <v>7</v>
      </c>
      <c r="I112" s="3">
        <v>3</v>
      </c>
      <c r="J112" s="3">
        <v>5</v>
      </c>
      <c r="K112" s="4">
        <f>SUM(I112:J112)</f>
        <v>8</v>
      </c>
      <c r="L112" s="3">
        <v>3</v>
      </c>
      <c r="M112" s="3">
        <v>5</v>
      </c>
      <c r="N112" s="4">
        <f>SUM(L112:M112)</f>
        <v>8</v>
      </c>
      <c r="O112" s="3">
        <v>1</v>
      </c>
      <c r="P112" s="3">
        <v>1</v>
      </c>
      <c r="Q112" s="4">
        <f>SUM(O112:P112)</f>
        <v>2</v>
      </c>
      <c r="R112" s="3">
        <v>1</v>
      </c>
      <c r="S112" s="3">
        <v>4</v>
      </c>
      <c r="T112" s="4">
        <f>SUM(R112:S112)</f>
        <v>5</v>
      </c>
      <c r="U112" s="3">
        <v>5</v>
      </c>
      <c r="V112" s="3">
        <v>17</v>
      </c>
      <c r="W112" s="4">
        <f>SUM(U112:V112)</f>
        <v>22</v>
      </c>
      <c r="X112" s="3">
        <v>3</v>
      </c>
      <c r="Y112" s="3">
        <v>15</v>
      </c>
      <c r="Z112" s="4">
        <f>SUM(X112:Y112)</f>
        <v>18</v>
      </c>
      <c r="AA112" s="3">
        <v>2</v>
      </c>
      <c r="AB112" s="3">
        <v>19</v>
      </c>
      <c r="AC112" s="4">
        <f>SUM(AA112:AB112)</f>
        <v>21</v>
      </c>
      <c r="AD112" s="3">
        <v>11</v>
      </c>
      <c r="AE112" s="3">
        <v>32</v>
      </c>
      <c r="AF112" s="4">
        <f>SUM(AD112:AE112)</f>
        <v>43</v>
      </c>
      <c r="AG112" s="3">
        <v>8</v>
      </c>
      <c r="AH112" s="3">
        <v>20</v>
      </c>
      <c r="AI112" s="4">
        <v>28</v>
      </c>
      <c r="AJ112" s="3">
        <v>14</v>
      </c>
      <c r="AK112" s="3">
        <v>25</v>
      </c>
      <c r="AL112" s="4">
        <v>39</v>
      </c>
      <c r="AM112" s="3">
        <v>1</v>
      </c>
      <c r="AN112" s="3">
        <v>1</v>
      </c>
      <c r="AO112" s="4">
        <v>2</v>
      </c>
    </row>
    <row r="113" spans="1:41" ht="17.25" customHeight="1">
      <c r="A113" s="38"/>
      <c r="B113" s="2" t="s">
        <v>36</v>
      </c>
      <c r="C113" s="3">
        <v>0</v>
      </c>
      <c r="D113" s="3">
        <v>0</v>
      </c>
      <c r="E113" s="4">
        <f>SUM(C113:D113)</f>
        <v>0</v>
      </c>
      <c r="F113" s="3">
        <v>0</v>
      </c>
      <c r="G113" s="3">
        <v>0</v>
      </c>
      <c r="H113" s="4">
        <f>SUM(F113:G113)</f>
        <v>0</v>
      </c>
      <c r="I113" s="3">
        <v>0</v>
      </c>
      <c r="J113" s="3">
        <v>1</v>
      </c>
      <c r="K113" s="4">
        <f>SUM(I113:J113)</f>
        <v>1</v>
      </c>
      <c r="L113" s="3">
        <v>0</v>
      </c>
      <c r="M113" s="3">
        <v>0</v>
      </c>
      <c r="N113" s="4">
        <f>SUM(L113:M113)</f>
        <v>0</v>
      </c>
      <c r="O113" s="3">
        <v>1</v>
      </c>
      <c r="P113" s="3">
        <v>0</v>
      </c>
      <c r="Q113" s="4">
        <f>SUM(O113:P113)</f>
        <v>1</v>
      </c>
      <c r="R113" s="3">
        <v>0</v>
      </c>
      <c r="S113" s="3">
        <v>3</v>
      </c>
      <c r="T113" s="4">
        <f>SUM(R113:S113)</f>
        <v>3</v>
      </c>
      <c r="U113" s="3">
        <v>0</v>
      </c>
      <c r="V113" s="3">
        <v>1</v>
      </c>
      <c r="W113" s="4">
        <f>SUM(U113:V113)</f>
        <v>1</v>
      </c>
      <c r="X113" s="3">
        <v>0</v>
      </c>
      <c r="Y113" s="3">
        <v>0</v>
      </c>
      <c r="Z113" s="4">
        <f>SUM(X113:Y113)</f>
        <v>0</v>
      </c>
      <c r="AA113" s="3">
        <v>0</v>
      </c>
      <c r="AB113" s="3">
        <v>0</v>
      </c>
      <c r="AC113" s="4">
        <f>SUM(AA113:AB113)</f>
        <v>0</v>
      </c>
      <c r="AD113" s="3">
        <v>0</v>
      </c>
      <c r="AE113" s="3">
        <v>1</v>
      </c>
      <c r="AF113" s="4">
        <f>SUM(AD113:AE113)</f>
        <v>1</v>
      </c>
      <c r="AG113" s="3">
        <v>0</v>
      </c>
      <c r="AH113" s="3">
        <v>0</v>
      </c>
      <c r="AI113" s="4">
        <f>SUM(AG113:AH113)</f>
        <v>0</v>
      </c>
      <c r="AJ113" s="3">
        <v>0</v>
      </c>
      <c r="AK113" s="3">
        <v>0</v>
      </c>
      <c r="AL113" s="4">
        <f>SUM(AJ113:AK113)</f>
        <v>0</v>
      </c>
      <c r="AM113" s="3">
        <v>0</v>
      </c>
      <c r="AN113" s="3">
        <v>0</v>
      </c>
      <c r="AO113" s="4">
        <f>SUM(AM113:AN113)</f>
        <v>0</v>
      </c>
    </row>
    <row r="114" spans="1:41" ht="16.5">
      <c r="A114" s="37" t="s">
        <v>25</v>
      </c>
      <c r="B114" s="2" t="s">
        <v>128</v>
      </c>
      <c r="C114" s="3">
        <v>6</v>
      </c>
      <c r="D114" s="3">
        <v>12</v>
      </c>
      <c r="E114" s="4">
        <f>SUM(C114:D114)</f>
        <v>18</v>
      </c>
      <c r="F114" s="3">
        <v>1</v>
      </c>
      <c r="G114" s="3">
        <v>9</v>
      </c>
      <c r="H114" s="4">
        <f>SUM(F114:G114)</f>
        <v>10</v>
      </c>
      <c r="I114" s="3">
        <v>2</v>
      </c>
      <c r="J114" s="3">
        <v>17</v>
      </c>
      <c r="K114" s="4">
        <f>SUM(I114:J114)</f>
        <v>19</v>
      </c>
      <c r="L114" s="3">
        <v>5</v>
      </c>
      <c r="M114" s="3">
        <v>28</v>
      </c>
      <c r="N114" s="4">
        <f>SUM(L114:M114)</f>
        <v>33</v>
      </c>
      <c r="O114" s="3">
        <v>5</v>
      </c>
      <c r="P114" s="3">
        <v>23</v>
      </c>
      <c r="Q114" s="4">
        <f>SUM(O114:P114)</f>
        <v>28</v>
      </c>
      <c r="R114" s="3">
        <v>5</v>
      </c>
      <c r="S114" s="3">
        <v>33</v>
      </c>
      <c r="T114" s="4">
        <f>SUM(R114:S114)</f>
        <v>38</v>
      </c>
      <c r="U114" s="3">
        <v>8</v>
      </c>
      <c r="V114" s="3">
        <v>36</v>
      </c>
      <c r="W114" s="4">
        <f>SUM(U114:V114)</f>
        <v>44</v>
      </c>
      <c r="X114" s="3">
        <v>7</v>
      </c>
      <c r="Y114" s="3">
        <v>37</v>
      </c>
      <c r="Z114" s="4">
        <f>SUM(X114:Y114)</f>
        <v>44</v>
      </c>
      <c r="AA114" s="3">
        <v>12</v>
      </c>
      <c r="AB114" s="3">
        <v>47</v>
      </c>
      <c r="AC114" s="4">
        <f>SUM(AA114:AB114)</f>
        <v>59</v>
      </c>
      <c r="AD114" s="3">
        <v>18</v>
      </c>
      <c r="AE114" s="3">
        <v>69</v>
      </c>
      <c r="AF114" s="4">
        <f>SUM(AD114:AE114)</f>
        <v>87</v>
      </c>
      <c r="AG114" s="3">
        <v>27</v>
      </c>
      <c r="AH114" s="3">
        <v>69</v>
      </c>
      <c r="AI114" s="4">
        <v>96</v>
      </c>
      <c r="AJ114" s="3">
        <v>24</v>
      </c>
      <c r="AK114" s="3">
        <v>66</v>
      </c>
      <c r="AL114" s="4">
        <v>90</v>
      </c>
      <c r="AM114" s="3">
        <v>1</v>
      </c>
      <c r="AN114" s="3">
        <v>6</v>
      </c>
      <c r="AO114" s="4">
        <v>7</v>
      </c>
    </row>
    <row r="115" spans="1:41" ht="16.5">
      <c r="A115" s="38"/>
      <c r="B115" s="2" t="s">
        <v>129</v>
      </c>
      <c r="C115" s="3">
        <v>10</v>
      </c>
      <c r="D115" s="3">
        <v>43</v>
      </c>
      <c r="E115" s="4">
        <f>SUM(C115:D115)</f>
        <v>53</v>
      </c>
      <c r="F115" s="3">
        <v>4</v>
      </c>
      <c r="G115" s="3">
        <v>27</v>
      </c>
      <c r="H115" s="4">
        <f>SUM(F115:G115)</f>
        <v>31</v>
      </c>
      <c r="I115" s="3">
        <v>1</v>
      </c>
      <c r="J115" s="3">
        <v>27</v>
      </c>
      <c r="K115" s="4">
        <f>SUM(I115:J115)</f>
        <v>28</v>
      </c>
      <c r="L115" s="3">
        <v>9</v>
      </c>
      <c r="M115" s="3">
        <v>34</v>
      </c>
      <c r="N115" s="4">
        <f>SUM(L115:M115)</f>
        <v>43</v>
      </c>
      <c r="O115" s="3">
        <v>15</v>
      </c>
      <c r="P115" s="3">
        <v>46</v>
      </c>
      <c r="Q115" s="4">
        <f>SUM(O115:P115)</f>
        <v>61</v>
      </c>
      <c r="R115" s="3">
        <v>18</v>
      </c>
      <c r="S115" s="3">
        <v>63</v>
      </c>
      <c r="T115" s="4">
        <f>SUM(R115:S115)</f>
        <v>81</v>
      </c>
      <c r="U115" s="3">
        <v>14</v>
      </c>
      <c r="V115" s="3">
        <v>93</v>
      </c>
      <c r="W115" s="4">
        <f>SUM(U115:V115)</f>
        <v>107</v>
      </c>
      <c r="X115" s="3">
        <v>22</v>
      </c>
      <c r="Y115" s="3">
        <v>78</v>
      </c>
      <c r="Z115" s="4">
        <f>SUM(X115:Y115)</f>
        <v>100</v>
      </c>
      <c r="AA115" s="3">
        <v>17</v>
      </c>
      <c r="AB115" s="3">
        <v>81</v>
      </c>
      <c r="AC115" s="4">
        <f>SUM(AA115:AB115)</f>
        <v>98</v>
      </c>
      <c r="AD115" s="3">
        <v>43</v>
      </c>
      <c r="AE115" s="3">
        <v>180</v>
      </c>
      <c r="AF115" s="4">
        <f>SUM(AD115:AE115)</f>
        <v>223</v>
      </c>
      <c r="AG115" s="3">
        <v>47</v>
      </c>
      <c r="AH115" s="3">
        <v>189</v>
      </c>
      <c r="AI115" s="4">
        <v>236</v>
      </c>
      <c r="AJ115" s="3">
        <v>45</v>
      </c>
      <c r="AK115" s="3">
        <v>149</v>
      </c>
      <c r="AL115" s="4">
        <v>194</v>
      </c>
      <c r="AM115" s="3">
        <v>2</v>
      </c>
      <c r="AN115" s="3">
        <v>8</v>
      </c>
      <c r="AO115" s="4">
        <v>10</v>
      </c>
    </row>
    <row r="116" spans="1:41" ht="16.5">
      <c r="A116" s="38"/>
      <c r="B116" s="2" t="s">
        <v>36</v>
      </c>
      <c r="C116" s="3">
        <v>0</v>
      </c>
      <c r="D116" s="3">
        <v>0</v>
      </c>
      <c r="E116" s="4">
        <f>SUM(C116:D116)</f>
        <v>0</v>
      </c>
      <c r="F116" s="3">
        <v>0</v>
      </c>
      <c r="G116" s="3">
        <v>0</v>
      </c>
      <c r="H116" s="4">
        <f>SUM(F116:G116)</f>
        <v>0</v>
      </c>
      <c r="I116" s="3">
        <v>0</v>
      </c>
      <c r="J116" s="3">
        <v>0</v>
      </c>
      <c r="K116" s="4">
        <f>SUM(I116:J116)</f>
        <v>0</v>
      </c>
      <c r="L116" s="3">
        <v>2</v>
      </c>
      <c r="M116" s="3">
        <v>3</v>
      </c>
      <c r="N116" s="4">
        <f>SUM(L116:M116)</f>
        <v>5</v>
      </c>
      <c r="O116" s="3">
        <v>0</v>
      </c>
      <c r="P116" s="3">
        <v>9</v>
      </c>
      <c r="Q116" s="4">
        <f>SUM(O116:P116)</f>
        <v>9</v>
      </c>
      <c r="R116" s="3">
        <v>2</v>
      </c>
      <c r="S116" s="3">
        <v>23</v>
      </c>
      <c r="T116" s="4">
        <f>SUM(R116:S116)</f>
        <v>25</v>
      </c>
      <c r="U116" s="3">
        <v>1</v>
      </c>
      <c r="V116" s="3">
        <v>7</v>
      </c>
      <c r="W116" s="4">
        <f>SUM(U116:V116)</f>
        <v>8</v>
      </c>
      <c r="X116" s="3">
        <v>1</v>
      </c>
      <c r="Y116" s="3">
        <v>3</v>
      </c>
      <c r="Z116" s="4">
        <f>SUM(X116:Y116)</f>
        <v>4</v>
      </c>
      <c r="AA116" s="3">
        <v>0</v>
      </c>
      <c r="AB116" s="3">
        <v>2</v>
      </c>
      <c r="AC116" s="4">
        <f>SUM(AA116:AB116)</f>
        <v>2</v>
      </c>
      <c r="AD116" s="3">
        <v>0</v>
      </c>
      <c r="AE116" s="3">
        <v>0</v>
      </c>
      <c r="AF116" s="4">
        <f>SUM(AD116:AE116)</f>
        <v>0</v>
      </c>
      <c r="AG116" s="3">
        <v>1</v>
      </c>
      <c r="AH116" s="3">
        <v>3</v>
      </c>
      <c r="AI116" s="4">
        <v>4</v>
      </c>
      <c r="AJ116" s="3">
        <v>0</v>
      </c>
      <c r="AK116" s="3">
        <v>3</v>
      </c>
      <c r="AL116" s="4">
        <v>3</v>
      </c>
      <c r="AM116" s="3">
        <v>0</v>
      </c>
      <c r="AN116" s="3">
        <v>0</v>
      </c>
      <c r="AO116" s="4">
        <f>SUM(AM116:AN116)</f>
        <v>0</v>
      </c>
    </row>
    <row r="117" spans="1:41" ht="16.5">
      <c r="A117" s="37" t="s">
        <v>26</v>
      </c>
      <c r="B117" s="2" t="s">
        <v>130</v>
      </c>
      <c r="C117" s="3">
        <v>0</v>
      </c>
      <c r="D117" s="3">
        <v>1</v>
      </c>
      <c r="E117" s="4">
        <f>SUM(C117:D117)</f>
        <v>1</v>
      </c>
      <c r="F117" s="3">
        <v>0</v>
      </c>
      <c r="G117" s="3">
        <v>1</v>
      </c>
      <c r="H117" s="4">
        <f>SUM(F117:G117)</f>
        <v>1</v>
      </c>
      <c r="I117" s="3">
        <v>0</v>
      </c>
      <c r="J117" s="3">
        <v>1</v>
      </c>
      <c r="K117" s="4">
        <f>SUM(I117:J117)</f>
        <v>1</v>
      </c>
      <c r="L117" s="3">
        <v>1</v>
      </c>
      <c r="M117" s="3">
        <v>0</v>
      </c>
      <c r="N117" s="4">
        <f>SUM(L117:M117)</f>
        <v>1</v>
      </c>
      <c r="O117" s="3">
        <v>0</v>
      </c>
      <c r="P117" s="3">
        <v>0</v>
      </c>
      <c r="Q117" s="4">
        <f>SUM(O117:P117)</f>
        <v>0</v>
      </c>
      <c r="R117" s="3">
        <v>2</v>
      </c>
      <c r="S117" s="3">
        <v>1</v>
      </c>
      <c r="T117" s="4">
        <f>SUM(R117:S117)</f>
        <v>3</v>
      </c>
      <c r="U117" s="3">
        <v>2</v>
      </c>
      <c r="V117" s="3">
        <v>1</v>
      </c>
      <c r="W117" s="4">
        <f>SUM(U117:V117)</f>
        <v>3</v>
      </c>
      <c r="X117" s="3">
        <v>0</v>
      </c>
      <c r="Y117" s="3">
        <v>0</v>
      </c>
      <c r="Z117" s="4">
        <f>SUM(X117:Y117)</f>
        <v>0</v>
      </c>
      <c r="AA117" s="3">
        <v>0</v>
      </c>
      <c r="AB117" s="3">
        <v>2</v>
      </c>
      <c r="AC117" s="4">
        <f>SUM(AA117:AB117)</f>
        <v>2</v>
      </c>
      <c r="AD117" s="3">
        <v>1</v>
      </c>
      <c r="AE117" s="3">
        <v>5</v>
      </c>
      <c r="AF117" s="4">
        <f>SUM(AD117:AE117)</f>
        <v>6</v>
      </c>
      <c r="AG117" s="3">
        <v>2</v>
      </c>
      <c r="AH117" s="3">
        <v>10</v>
      </c>
      <c r="AI117" s="4">
        <v>12</v>
      </c>
      <c r="AJ117" s="3">
        <v>5</v>
      </c>
      <c r="AK117" s="3">
        <v>11</v>
      </c>
      <c r="AL117" s="4">
        <v>16</v>
      </c>
      <c r="AM117" s="3">
        <v>0</v>
      </c>
      <c r="AN117" s="3">
        <v>1</v>
      </c>
      <c r="AO117" s="4">
        <v>1</v>
      </c>
    </row>
    <row r="118" spans="1:41" ht="16.5">
      <c r="A118" s="38"/>
      <c r="B118" s="2" t="s">
        <v>131</v>
      </c>
      <c r="C118" s="3">
        <v>2</v>
      </c>
      <c r="D118" s="3">
        <v>4</v>
      </c>
      <c r="E118" s="4">
        <f>SUM(C118:D118)</f>
        <v>6</v>
      </c>
      <c r="F118" s="3">
        <v>2</v>
      </c>
      <c r="G118" s="3">
        <v>7</v>
      </c>
      <c r="H118" s="4">
        <f>SUM(F118:G118)</f>
        <v>9</v>
      </c>
      <c r="I118" s="3">
        <v>0</v>
      </c>
      <c r="J118" s="3">
        <v>5</v>
      </c>
      <c r="K118" s="4">
        <f>SUM(I118:J118)</f>
        <v>5</v>
      </c>
      <c r="L118" s="3">
        <v>1</v>
      </c>
      <c r="M118" s="3">
        <v>7</v>
      </c>
      <c r="N118" s="4">
        <f>SUM(L118:M118)</f>
        <v>8</v>
      </c>
      <c r="O118" s="3">
        <v>2</v>
      </c>
      <c r="P118" s="3">
        <v>9</v>
      </c>
      <c r="Q118" s="4">
        <f>SUM(O118:P118)</f>
        <v>11</v>
      </c>
      <c r="R118" s="3">
        <v>1</v>
      </c>
      <c r="S118" s="3">
        <v>5</v>
      </c>
      <c r="T118" s="4">
        <f>SUM(R118:S118)</f>
        <v>6</v>
      </c>
      <c r="U118" s="3">
        <v>2</v>
      </c>
      <c r="V118" s="3">
        <v>15</v>
      </c>
      <c r="W118" s="4">
        <f>SUM(U118:V118)</f>
        <v>17</v>
      </c>
      <c r="X118" s="3">
        <v>0</v>
      </c>
      <c r="Y118" s="3">
        <v>6</v>
      </c>
      <c r="Z118" s="4">
        <f>SUM(X118:Y118)</f>
        <v>6</v>
      </c>
      <c r="AA118" s="3">
        <v>1</v>
      </c>
      <c r="AB118" s="3">
        <v>15</v>
      </c>
      <c r="AC118" s="4">
        <f>SUM(AA118:AB118)</f>
        <v>16</v>
      </c>
      <c r="AD118" s="3">
        <v>8</v>
      </c>
      <c r="AE118" s="3">
        <v>27</v>
      </c>
      <c r="AF118" s="4">
        <f>SUM(AD118:AE118)</f>
        <v>35</v>
      </c>
      <c r="AG118" s="3">
        <v>11</v>
      </c>
      <c r="AH118" s="3">
        <v>30</v>
      </c>
      <c r="AI118" s="4">
        <v>41</v>
      </c>
      <c r="AJ118" s="3">
        <v>13</v>
      </c>
      <c r="AK118" s="3">
        <v>28</v>
      </c>
      <c r="AL118" s="4">
        <v>41</v>
      </c>
      <c r="AM118" s="3">
        <v>1</v>
      </c>
      <c r="AN118" s="3">
        <v>2</v>
      </c>
      <c r="AO118" s="4">
        <v>3</v>
      </c>
    </row>
    <row r="119" spans="1:41" ht="16.5">
      <c r="A119" s="38"/>
      <c r="B119" s="2" t="s">
        <v>132</v>
      </c>
      <c r="C119" s="3">
        <v>2</v>
      </c>
      <c r="D119" s="3">
        <v>6</v>
      </c>
      <c r="E119" s="4">
        <f>SUM(C119:D119)</f>
        <v>8</v>
      </c>
      <c r="F119" s="3">
        <v>1</v>
      </c>
      <c r="G119" s="3">
        <v>4</v>
      </c>
      <c r="H119" s="4">
        <f>SUM(F119:G119)</f>
        <v>5</v>
      </c>
      <c r="I119" s="3">
        <v>1</v>
      </c>
      <c r="J119" s="3">
        <v>12</v>
      </c>
      <c r="K119" s="4">
        <f>SUM(I119:J119)</f>
        <v>13</v>
      </c>
      <c r="L119" s="3">
        <v>3</v>
      </c>
      <c r="M119" s="3">
        <v>9</v>
      </c>
      <c r="N119" s="4">
        <f>SUM(L119:M119)</f>
        <v>12</v>
      </c>
      <c r="O119" s="3">
        <v>4</v>
      </c>
      <c r="P119" s="3">
        <v>5</v>
      </c>
      <c r="Q119" s="4">
        <f>SUM(O119:P119)</f>
        <v>9</v>
      </c>
      <c r="R119" s="3">
        <v>3</v>
      </c>
      <c r="S119" s="3">
        <v>5</v>
      </c>
      <c r="T119" s="4">
        <f>SUM(R119:S119)</f>
        <v>8</v>
      </c>
      <c r="U119" s="3">
        <v>5</v>
      </c>
      <c r="V119" s="3">
        <v>9</v>
      </c>
      <c r="W119" s="4">
        <f>SUM(U119:V119)</f>
        <v>14</v>
      </c>
      <c r="X119" s="3">
        <v>1</v>
      </c>
      <c r="Y119" s="3">
        <v>3</v>
      </c>
      <c r="Z119" s="4">
        <f>SUM(X119:Y119)</f>
        <v>4</v>
      </c>
      <c r="AA119" s="3">
        <v>2</v>
      </c>
      <c r="AB119" s="3">
        <v>20</v>
      </c>
      <c r="AC119" s="4">
        <f>SUM(AA119:AB119)</f>
        <v>22</v>
      </c>
      <c r="AD119" s="3">
        <v>14</v>
      </c>
      <c r="AE119" s="3">
        <v>32</v>
      </c>
      <c r="AF119" s="4">
        <f>SUM(AD119:AE119)</f>
        <v>46</v>
      </c>
      <c r="AG119" s="3">
        <v>20</v>
      </c>
      <c r="AH119" s="3">
        <v>39</v>
      </c>
      <c r="AI119" s="4">
        <v>59</v>
      </c>
      <c r="AJ119" s="3">
        <v>24</v>
      </c>
      <c r="AK119" s="3">
        <v>37</v>
      </c>
      <c r="AL119" s="4">
        <v>61</v>
      </c>
      <c r="AM119" s="3">
        <v>0</v>
      </c>
      <c r="AN119" s="3">
        <v>1</v>
      </c>
      <c r="AO119" s="4">
        <v>1</v>
      </c>
    </row>
    <row r="120" spans="1:41" ht="16.5">
      <c r="A120" s="38"/>
      <c r="B120" s="2" t="s">
        <v>133</v>
      </c>
      <c r="C120" s="3">
        <v>2</v>
      </c>
      <c r="D120" s="3">
        <v>1</v>
      </c>
      <c r="E120" s="4">
        <f>SUM(C120:D120)</f>
        <v>3</v>
      </c>
      <c r="F120" s="3">
        <v>1</v>
      </c>
      <c r="G120" s="3">
        <v>1</v>
      </c>
      <c r="H120" s="4">
        <f>SUM(F120:G120)</f>
        <v>2</v>
      </c>
      <c r="I120" s="3">
        <v>0</v>
      </c>
      <c r="J120" s="3">
        <v>1</v>
      </c>
      <c r="K120" s="4">
        <f>SUM(I120:J120)</f>
        <v>1</v>
      </c>
      <c r="L120" s="3">
        <v>0</v>
      </c>
      <c r="M120" s="3">
        <v>2</v>
      </c>
      <c r="N120" s="4">
        <f>SUM(L120:M120)</f>
        <v>2</v>
      </c>
      <c r="O120" s="3">
        <v>0</v>
      </c>
      <c r="P120" s="3">
        <v>2</v>
      </c>
      <c r="Q120" s="4">
        <f>SUM(O120:P120)</f>
        <v>2</v>
      </c>
      <c r="R120" s="3">
        <v>1</v>
      </c>
      <c r="S120" s="3">
        <v>1</v>
      </c>
      <c r="T120" s="4">
        <f>SUM(R120:S120)</f>
        <v>2</v>
      </c>
      <c r="U120" s="3">
        <v>0</v>
      </c>
      <c r="V120" s="3">
        <v>1</v>
      </c>
      <c r="W120" s="4">
        <f>SUM(U120:V120)</f>
        <v>1</v>
      </c>
      <c r="X120" s="3">
        <v>0</v>
      </c>
      <c r="Y120" s="3">
        <v>2</v>
      </c>
      <c r="Z120" s="4">
        <f>SUM(X120:Y120)</f>
        <v>2</v>
      </c>
      <c r="AA120" s="3">
        <v>0</v>
      </c>
      <c r="AB120" s="3">
        <v>1</v>
      </c>
      <c r="AC120" s="4">
        <f>SUM(AA120:AB120)</f>
        <v>1</v>
      </c>
      <c r="AD120" s="3">
        <v>2</v>
      </c>
      <c r="AE120" s="3">
        <v>6</v>
      </c>
      <c r="AF120" s="4">
        <f>SUM(AD120:AE120)</f>
        <v>8</v>
      </c>
      <c r="AG120" s="3">
        <v>2</v>
      </c>
      <c r="AH120" s="3">
        <v>6</v>
      </c>
      <c r="AI120" s="4">
        <v>8</v>
      </c>
      <c r="AJ120" s="3">
        <v>0</v>
      </c>
      <c r="AK120" s="3">
        <v>3</v>
      </c>
      <c r="AL120" s="4">
        <v>3</v>
      </c>
      <c r="AM120" s="3">
        <v>0</v>
      </c>
      <c r="AN120" s="3">
        <v>0</v>
      </c>
      <c r="AO120" s="4">
        <f>SUM(AM120:AN120)</f>
        <v>0</v>
      </c>
    </row>
    <row r="121" spans="1:41" ht="16.5">
      <c r="A121" s="38"/>
      <c r="B121" s="2" t="s">
        <v>134</v>
      </c>
      <c r="C121" s="3">
        <v>25</v>
      </c>
      <c r="D121" s="3">
        <v>21</v>
      </c>
      <c r="E121" s="4">
        <f>SUM(C121:D121)</f>
        <v>46</v>
      </c>
      <c r="F121" s="3">
        <v>11</v>
      </c>
      <c r="G121" s="3">
        <v>42</v>
      </c>
      <c r="H121" s="4">
        <f>SUM(F121:G121)</f>
        <v>53</v>
      </c>
      <c r="I121" s="3">
        <v>8</v>
      </c>
      <c r="J121" s="3">
        <v>38</v>
      </c>
      <c r="K121" s="4">
        <f>SUM(I121:J121)</f>
        <v>46</v>
      </c>
      <c r="L121" s="3">
        <v>10</v>
      </c>
      <c r="M121" s="3">
        <v>23</v>
      </c>
      <c r="N121" s="4">
        <f>SUM(L121:M121)</f>
        <v>33</v>
      </c>
      <c r="O121" s="3">
        <v>6</v>
      </c>
      <c r="P121" s="3">
        <v>37</v>
      </c>
      <c r="Q121" s="4">
        <f>SUM(O121:P121)</f>
        <v>43</v>
      </c>
      <c r="R121" s="3">
        <v>10</v>
      </c>
      <c r="S121" s="3">
        <v>40</v>
      </c>
      <c r="T121" s="4">
        <f>SUM(R121:S121)</f>
        <v>50</v>
      </c>
      <c r="U121" s="3">
        <v>8</v>
      </c>
      <c r="V121" s="3">
        <v>38</v>
      </c>
      <c r="W121" s="4">
        <f>SUM(U121:V121)</f>
        <v>46</v>
      </c>
      <c r="X121" s="3">
        <v>7</v>
      </c>
      <c r="Y121" s="3">
        <v>29</v>
      </c>
      <c r="Z121" s="4">
        <f>SUM(X121:Y121)</f>
        <v>36</v>
      </c>
      <c r="AA121" s="3">
        <v>11</v>
      </c>
      <c r="AB121" s="3">
        <v>36</v>
      </c>
      <c r="AC121" s="4">
        <f>SUM(AA121:AB121)</f>
        <v>47</v>
      </c>
      <c r="AD121" s="3">
        <v>18</v>
      </c>
      <c r="AE121" s="3">
        <v>85</v>
      </c>
      <c r="AF121" s="4">
        <f>SUM(AD121:AE121)</f>
        <v>103</v>
      </c>
      <c r="AG121" s="3">
        <v>15</v>
      </c>
      <c r="AH121" s="3">
        <v>81</v>
      </c>
      <c r="AI121" s="4">
        <v>96</v>
      </c>
      <c r="AJ121" s="3">
        <v>42</v>
      </c>
      <c r="AK121" s="3">
        <v>78</v>
      </c>
      <c r="AL121" s="4">
        <v>120</v>
      </c>
      <c r="AM121" s="3">
        <v>0</v>
      </c>
      <c r="AN121" s="3">
        <v>2</v>
      </c>
      <c r="AO121" s="4">
        <v>2</v>
      </c>
    </row>
    <row r="122" spans="1:41" ht="16.5">
      <c r="A122" s="38"/>
      <c r="B122" s="2" t="s">
        <v>135</v>
      </c>
      <c r="C122" s="3">
        <v>0</v>
      </c>
      <c r="D122" s="3">
        <v>0</v>
      </c>
      <c r="E122" s="4">
        <f>SUM(C122:D122)</f>
        <v>0</v>
      </c>
      <c r="F122" s="3">
        <v>0</v>
      </c>
      <c r="G122" s="3">
        <v>4</v>
      </c>
      <c r="H122" s="4">
        <f>SUM(F122:G122)</f>
        <v>4</v>
      </c>
      <c r="I122" s="3">
        <v>0</v>
      </c>
      <c r="J122" s="3">
        <v>3</v>
      </c>
      <c r="K122" s="4">
        <f>SUM(I122:J122)</f>
        <v>3</v>
      </c>
      <c r="L122" s="3">
        <v>1</v>
      </c>
      <c r="M122" s="3">
        <v>4</v>
      </c>
      <c r="N122" s="4">
        <f>SUM(L122:M122)</f>
        <v>5</v>
      </c>
      <c r="O122" s="3">
        <v>0</v>
      </c>
      <c r="P122" s="3">
        <v>3</v>
      </c>
      <c r="Q122" s="4">
        <f>SUM(O122:P122)</f>
        <v>3</v>
      </c>
      <c r="R122" s="3">
        <v>0</v>
      </c>
      <c r="S122" s="3">
        <v>2</v>
      </c>
      <c r="T122" s="4">
        <f>SUM(R122:S122)</f>
        <v>2</v>
      </c>
      <c r="U122" s="3">
        <v>2</v>
      </c>
      <c r="V122" s="3">
        <v>6</v>
      </c>
      <c r="W122" s="4">
        <f>SUM(U122:V122)</f>
        <v>8</v>
      </c>
      <c r="X122" s="3">
        <v>2</v>
      </c>
      <c r="Y122" s="3">
        <v>5</v>
      </c>
      <c r="Z122" s="4">
        <f>SUM(X122:Y122)</f>
        <v>7</v>
      </c>
      <c r="AA122" s="3">
        <v>0</v>
      </c>
      <c r="AB122" s="3">
        <v>7</v>
      </c>
      <c r="AC122" s="4">
        <f>SUM(AA122:AB122)</f>
        <v>7</v>
      </c>
      <c r="AD122" s="3">
        <v>6</v>
      </c>
      <c r="AE122" s="3">
        <v>13</v>
      </c>
      <c r="AF122" s="4">
        <f>SUM(AD122:AE122)</f>
        <v>19</v>
      </c>
      <c r="AG122" s="3">
        <v>3</v>
      </c>
      <c r="AH122" s="3">
        <v>10</v>
      </c>
      <c r="AI122" s="4">
        <v>13</v>
      </c>
      <c r="AJ122" s="3">
        <v>12</v>
      </c>
      <c r="AK122" s="3">
        <v>17</v>
      </c>
      <c r="AL122" s="4">
        <v>29</v>
      </c>
      <c r="AM122" s="3">
        <v>1</v>
      </c>
      <c r="AN122" s="3">
        <v>0</v>
      </c>
      <c r="AO122" s="4">
        <v>1</v>
      </c>
    </row>
    <row r="123" spans="1:41" ht="16.5">
      <c r="A123" s="38"/>
      <c r="B123" s="2" t="s">
        <v>136</v>
      </c>
      <c r="C123" s="3">
        <v>3</v>
      </c>
      <c r="D123" s="3">
        <v>11</v>
      </c>
      <c r="E123" s="4">
        <f>SUM(C123:D123)</f>
        <v>14</v>
      </c>
      <c r="F123" s="3">
        <v>6</v>
      </c>
      <c r="G123" s="3">
        <v>16</v>
      </c>
      <c r="H123" s="4">
        <f>SUM(F123:G123)</f>
        <v>22</v>
      </c>
      <c r="I123" s="3">
        <v>1</v>
      </c>
      <c r="J123" s="3">
        <v>11</v>
      </c>
      <c r="K123" s="4">
        <f>SUM(I123:J123)</f>
        <v>12</v>
      </c>
      <c r="L123" s="3">
        <v>3</v>
      </c>
      <c r="M123" s="3">
        <v>10</v>
      </c>
      <c r="N123" s="4">
        <f>SUM(L123:M123)</f>
        <v>13</v>
      </c>
      <c r="O123" s="3">
        <v>6</v>
      </c>
      <c r="P123" s="3">
        <v>10</v>
      </c>
      <c r="Q123" s="4">
        <f>SUM(O123:P123)</f>
        <v>16</v>
      </c>
      <c r="R123" s="3">
        <v>6</v>
      </c>
      <c r="S123" s="3">
        <v>18</v>
      </c>
      <c r="T123" s="4">
        <f>SUM(R123:S123)</f>
        <v>24</v>
      </c>
      <c r="U123" s="3">
        <v>3</v>
      </c>
      <c r="V123" s="3">
        <v>8</v>
      </c>
      <c r="W123" s="4">
        <f>SUM(U123:V123)</f>
        <v>11</v>
      </c>
      <c r="X123" s="3">
        <v>3</v>
      </c>
      <c r="Y123" s="3">
        <v>10</v>
      </c>
      <c r="Z123" s="4">
        <f>SUM(X123:Y123)</f>
        <v>13</v>
      </c>
      <c r="AA123" s="3">
        <v>6</v>
      </c>
      <c r="AB123" s="3">
        <v>10</v>
      </c>
      <c r="AC123" s="4">
        <f>SUM(AA123:AB123)</f>
        <v>16</v>
      </c>
      <c r="AD123" s="3">
        <v>8</v>
      </c>
      <c r="AE123" s="3">
        <v>42</v>
      </c>
      <c r="AF123" s="4">
        <f>SUM(AD123:AE123)</f>
        <v>50</v>
      </c>
      <c r="AG123" s="3">
        <v>8</v>
      </c>
      <c r="AH123" s="3">
        <v>37</v>
      </c>
      <c r="AI123" s="4">
        <v>45</v>
      </c>
      <c r="AJ123" s="3">
        <v>11</v>
      </c>
      <c r="AK123" s="3">
        <v>39</v>
      </c>
      <c r="AL123" s="4">
        <v>50</v>
      </c>
      <c r="AM123" s="3">
        <v>3</v>
      </c>
      <c r="AN123" s="3">
        <v>1</v>
      </c>
      <c r="AO123" s="4">
        <v>4</v>
      </c>
    </row>
    <row r="124" spans="1:41" ht="16.5">
      <c r="A124" s="38"/>
      <c r="B124" s="2" t="s">
        <v>137</v>
      </c>
      <c r="C124" s="3">
        <v>1</v>
      </c>
      <c r="D124" s="3">
        <v>2</v>
      </c>
      <c r="E124" s="4">
        <f>SUM(C124:D124)</f>
        <v>3</v>
      </c>
      <c r="F124" s="3">
        <v>0</v>
      </c>
      <c r="G124" s="3">
        <v>6</v>
      </c>
      <c r="H124" s="4">
        <f>SUM(F124:G124)</f>
        <v>6</v>
      </c>
      <c r="I124" s="3">
        <v>0</v>
      </c>
      <c r="J124" s="3">
        <v>7</v>
      </c>
      <c r="K124" s="4">
        <f>SUM(I124:J124)</f>
        <v>7</v>
      </c>
      <c r="L124" s="3">
        <v>3</v>
      </c>
      <c r="M124" s="3">
        <v>3</v>
      </c>
      <c r="N124" s="4">
        <f>SUM(L124:M124)</f>
        <v>6</v>
      </c>
      <c r="O124" s="3">
        <v>1</v>
      </c>
      <c r="P124" s="3">
        <v>2</v>
      </c>
      <c r="Q124" s="4">
        <f>SUM(O124:P124)</f>
        <v>3</v>
      </c>
      <c r="R124" s="3">
        <v>2</v>
      </c>
      <c r="S124" s="3">
        <v>3</v>
      </c>
      <c r="T124" s="4">
        <f>SUM(R124:S124)</f>
        <v>5</v>
      </c>
      <c r="U124" s="3">
        <v>2</v>
      </c>
      <c r="V124" s="3">
        <v>8</v>
      </c>
      <c r="W124" s="4">
        <f>SUM(U124:V124)</f>
        <v>10</v>
      </c>
      <c r="X124" s="3">
        <v>1</v>
      </c>
      <c r="Y124" s="3">
        <v>7</v>
      </c>
      <c r="Z124" s="4">
        <f>SUM(X124:Y124)</f>
        <v>8</v>
      </c>
      <c r="AA124" s="3">
        <v>1</v>
      </c>
      <c r="AB124" s="3">
        <v>9</v>
      </c>
      <c r="AC124" s="4">
        <f>SUM(AA124:AB124)</f>
        <v>10</v>
      </c>
      <c r="AD124" s="3">
        <v>1</v>
      </c>
      <c r="AE124" s="3">
        <v>18</v>
      </c>
      <c r="AF124" s="4">
        <f>SUM(AD124:AE124)</f>
        <v>19</v>
      </c>
      <c r="AG124" s="3">
        <v>3</v>
      </c>
      <c r="AH124" s="3">
        <v>8</v>
      </c>
      <c r="AI124" s="4">
        <v>11</v>
      </c>
      <c r="AJ124" s="3">
        <v>10</v>
      </c>
      <c r="AK124" s="3">
        <v>16</v>
      </c>
      <c r="AL124" s="4">
        <v>26</v>
      </c>
      <c r="AM124" s="3">
        <v>0</v>
      </c>
      <c r="AN124" s="3">
        <v>0</v>
      </c>
      <c r="AO124" s="4">
        <f>SUM(AM124:AN124)</f>
        <v>0</v>
      </c>
    </row>
    <row r="125" spans="1:41" ht="16.5">
      <c r="A125" s="38"/>
      <c r="B125" s="2" t="s">
        <v>138</v>
      </c>
      <c r="C125" s="3">
        <v>5</v>
      </c>
      <c r="D125" s="3">
        <v>52</v>
      </c>
      <c r="E125" s="4">
        <f>SUM(C125:D125)</f>
        <v>57</v>
      </c>
      <c r="F125" s="3">
        <v>13</v>
      </c>
      <c r="G125" s="3">
        <v>50</v>
      </c>
      <c r="H125" s="4">
        <f>SUM(F125:G125)</f>
        <v>63</v>
      </c>
      <c r="I125" s="3">
        <v>7</v>
      </c>
      <c r="J125" s="3">
        <v>52</v>
      </c>
      <c r="K125" s="4">
        <f>SUM(I125:J125)</f>
        <v>59</v>
      </c>
      <c r="L125" s="3">
        <v>9</v>
      </c>
      <c r="M125" s="3">
        <v>55</v>
      </c>
      <c r="N125" s="4">
        <f>SUM(L125:M125)</f>
        <v>64</v>
      </c>
      <c r="O125" s="3">
        <v>13</v>
      </c>
      <c r="P125" s="3">
        <v>37</v>
      </c>
      <c r="Q125" s="4">
        <f>SUM(O125:P125)</f>
        <v>50</v>
      </c>
      <c r="R125" s="3">
        <v>17</v>
      </c>
      <c r="S125" s="3">
        <v>58</v>
      </c>
      <c r="T125" s="4">
        <f>SUM(R125:S125)</f>
        <v>75</v>
      </c>
      <c r="U125" s="3">
        <v>16</v>
      </c>
      <c r="V125" s="3">
        <v>48</v>
      </c>
      <c r="W125" s="4">
        <f>SUM(U125:V125)</f>
        <v>64</v>
      </c>
      <c r="X125" s="3">
        <v>8</v>
      </c>
      <c r="Y125" s="3">
        <v>27</v>
      </c>
      <c r="Z125" s="4">
        <f>SUM(X125:Y125)</f>
        <v>35</v>
      </c>
      <c r="AA125" s="3">
        <v>15</v>
      </c>
      <c r="AB125" s="3">
        <v>71</v>
      </c>
      <c r="AC125" s="4">
        <f>SUM(AA125:AB125)</f>
        <v>86</v>
      </c>
      <c r="AD125" s="3">
        <v>32</v>
      </c>
      <c r="AE125" s="3">
        <v>112</v>
      </c>
      <c r="AF125" s="4">
        <f>SUM(AD125:AE125)</f>
        <v>144</v>
      </c>
      <c r="AG125" s="3">
        <v>40</v>
      </c>
      <c r="AH125" s="3">
        <v>124</v>
      </c>
      <c r="AI125" s="4">
        <v>164</v>
      </c>
      <c r="AJ125" s="3">
        <v>37</v>
      </c>
      <c r="AK125" s="3">
        <v>118</v>
      </c>
      <c r="AL125" s="4">
        <v>155</v>
      </c>
      <c r="AM125" s="3">
        <v>0</v>
      </c>
      <c r="AN125" s="3">
        <v>6</v>
      </c>
      <c r="AO125" s="4">
        <v>6</v>
      </c>
    </row>
    <row r="126" spans="1:41" ht="16.5">
      <c r="A126" s="38"/>
      <c r="B126" s="2" t="s">
        <v>36</v>
      </c>
      <c r="C126" s="3">
        <v>1</v>
      </c>
      <c r="D126" s="3">
        <v>2</v>
      </c>
      <c r="E126" s="4">
        <f>SUM(C126:D126)</f>
        <v>3</v>
      </c>
      <c r="F126" s="3">
        <v>0</v>
      </c>
      <c r="G126" s="3">
        <v>1</v>
      </c>
      <c r="H126" s="4">
        <f>SUM(F126:G126)</f>
        <v>1</v>
      </c>
      <c r="I126" s="3">
        <v>0</v>
      </c>
      <c r="J126" s="3">
        <v>0</v>
      </c>
      <c r="K126" s="4">
        <f>SUM(I126:J126)</f>
        <v>0</v>
      </c>
      <c r="L126" s="3">
        <v>0</v>
      </c>
      <c r="M126" s="3">
        <v>1</v>
      </c>
      <c r="N126" s="4">
        <f>SUM(L126:M126)</f>
        <v>1</v>
      </c>
      <c r="O126" s="3">
        <v>0</v>
      </c>
      <c r="P126" s="3">
        <v>1</v>
      </c>
      <c r="Q126" s="4">
        <f>SUM(O126:P126)</f>
        <v>1</v>
      </c>
      <c r="R126" s="3">
        <v>0</v>
      </c>
      <c r="S126" s="3">
        <v>14</v>
      </c>
      <c r="T126" s="4">
        <f>SUM(R126:S126)</f>
        <v>14</v>
      </c>
      <c r="U126" s="3">
        <v>0</v>
      </c>
      <c r="V126" s="3">
        <v>17</v>
      </c>
      <c r="W126" s="4">
        <f>SUM(U126:V126)</f>
        <v>17</v>
      </c>
      <c r="X126" s="3">
        <v>0</v>
      </c>
      <c r="Y126" s="3">
        <v>13</v>
      </c>
      <c r="Z126" s="4">
        <f>SUM(X126:Y126)</f>
        <v>13</v>
      </c>
      <c r="AA126" s="3">
        <v>0</v>
      </c>
      <c r="AB126" s="3">
        <v>1</v>
      </c>
      <c r="AC126" s="4">
        <f>SUM(AA126:AB126)</f>
        <v>1</v>
      </c>
      <c r="AD126" s="3">
        <v>0</v>
      </c>
      <c r="AE126" s="3">
        <v>5</v>
      </c>
      <c r="AF126" s="4">
        <f>SUM(AD126:AE126)</f>
        <v>5</v>
      </c>
      <c r="AG126" s="3"/>
      <c r="AH126" s="3">
        <v>5</v>
      </c>
      <c r="AI126" s="4">
        <v>5</v>
      </c>
      <c r="AJ126" s="3">
        <v>2</v>
      </c>
      <c r="AK126" s="3">
        <v>6</v>
      </c>
      <c r="AL126" s="4">
        <v>8</v>
      </c>
      <c r="AM126" s="3">
        <v>0</v>
      </c>
      <c r="AN126" s="3">
        <v>0</v>
      </c>
      <c r="AO126" s="4">
        <f>SUM(AM126:AN126)</f>
        <v>0</v>
      </c>
    </row>
    <row r="127" spans="1:41" ht="16.5">
      <c r="A127" s="37" t="s">
        <v>27</v>
      </c>
      <c r="B127" s="2" t="s">
        <v>139</v>
      </c>
      <c r="C127" s="3">
        <v>8</v>
      </c>
      <c r="D127" s="3">
        <v>30</v>
      </c>
      <c r="E127" s="4">
        <f>SUM(C127:D127)</f>
        <v>38</v>
      </c>
      <c r="F127" s="3">
        <v>6</v>
      </c>
      <c r="G127" s="3">
        <v>36</v>
      </c>
      <c r="H127" s="4">
        <f>SUM(F127:G127)</f>
        <v>42</v>
      </c>
      <c r="I127" s="3">
        <v>5</v>
      </c>
      <c r="J127" s="3">
        <v>31</v>
      </c>
      <c r="K127" s="4">
        <f>SUM(I127:J127)</f>
        <v>36</v>
      </c>
      <c r="L127" s="3">
        <v>2</v>
      </c>
      <c r="M127" s="3">
        <v>29</v>
      </c>
      <c r="N127" s="4">
        <f>SUM(L127:M127)</f>
        <v>31</v>
      </c>
      <c r="O127" s="3">
        <v>7</v>
      </c>
      <c r="P127" s="3">
        <v>26</v>
      </c>
      <c r="Q127" s="4">
        <f>SUM(O127:P127)</f>
        <v>33</v>
      </c>
      <c r="R127" s="3">
        <v>9</v>
      </c>
      <c r="S127" s="3">
        <v>50</v>
      </c>
      <c r="T127" s="4">
        <f>SUM(R127:S127)</f>
        <v>59</v>
      </c>
      <c r="U127" s="3">
        <v>6</v>
      </c>
      <c r="V127" s="3">
        <v>30</v>
      </c>
      <c r="W127" s="4">
        <f>SUM(U127:V127)</f>
        <v>36</v>
      </c>
      <c r="X127" s="3">
        <v>12</v>
      </c>
      <c r="Y127" s="3">
        <v>32</v>
      </c>
      <c r="Z127" s="4">
        <f>SUM(X127:Y127)</f>
        <v>44</v>
      </c>
      <c r="AA127" s="3">
        <v>10</v>
      </c>
      <c r="AB127" s="3">
        <v>57</v>
      </c>
      <c r="AC127" s="4">
        <f>SUM(AA127:AB127)</f>
        <v>67</v>
      </c>
      <c r="AD127" s="3">
        <v>17</v>
      </c>
      <c r="AE127" s="3">
        <v>89</v>
      </c>
      <c r="AF127" s="4">
        <f>SUM(AD127:AE127)</f>
        <v>106</v>
      </c>
      <c r="AG127" s="3">
        <v>22</v>
      </c>
      <c r="AH127" s="3">
        <v>84</v>
      </c>
      <c r="AI127" s="4">
        <v>106</v>
      </c>
      <c r="AJ127" s="3">
        <v>23</v>
      </c>
      <c r="AK127" s="3">
        <v>80</v>
      </c>
      <c r="AL127" s="4">
        <v>103</v>
      </c>
      <c r="AM127" s="3">
        <v>2</v>
      </c>
      <c r="AN127" s="3">
        <v>0</v>
      </c>
      <c r="AO127" s="4">
        <v>2</v>
      </c>
    </row>
    <row r="128" spans="1:41" ht="16.5">
      <c r="A128" s="38"/>
      <c r="B128" s="2" t="s">
        <v>140</v>
      </c>
      <c r="C128" s="3">
        <v>4</v>
      </c>
      <c r="D128" s="3">
        <v>15</v>
      </c>
      <c r="E128" s="4">
        <f>SUM(C128:D128)</f>
        <v>19</v>
      </c>
      <c r="F128" s="3">
        <v>1</v>
      </c>
      <c r="G128" s="3">
        <v>7</v>
      </c>
      <c r="H128" s="4">
        <f>SUM(F128:G128)</f>
        <v>8</v>
      </c>
      <c r="I128" s="3">
        <v>1</v>
      </c>
      <c r="J128" s="3">
        <v>14</v>
      </c>
      <c r="K128" s="4">
        <f>SUM(I128:J128)</f>
        <v>15</v>
      </c>
      <c r="L128" s="3">
        <v>1</v>
      </c>
      <c r="M128" s="3">
        <v>3</v>
      </c>
      <c r="N128" s="4">
        <f>SUM(L128:M128)</f>
        <v>4</v>
      </c>
      <c r="O128" s="3">
        <v>1</v>
      </c>
      <c r="P128" s="3">
        <v>13</v>
      </c>
      <c r="Q128" s="4">
        <f>SUM(O128:P128)</f>
        <v>14</v>
      </c>
      <c r="R128" s="3">
        <v>5</v>
      </c>
      <c r="S128" s="3">
        <v>21</v>
      </c>
      <c r="T128" s="4">
        <f>SUM(R128:S128)</f>
        <v>26</v>
      </c>
      <c r="U128" s="3">
        <v>8</v>
      </c>
      <c r="V128" s="3">
        <v>12</v>
      </c>
      <c r="W128" s="4">
        <f>SUM(U128:V128)</f>
        <v>20</v>
      </c>
      <c r="X128" s="3">
        <v>1</v>
      </c>
      <c r="Y128" s="3">
        <v>19</v>
      </c>
      <c r="Z128" s="4">
        <f>SUM(X128:Y128)</f>
        <v>20</v>
      </c>
      <c r="AA128" s="3">
        <v>8</v>
      </c>
      <c r="AB128" s="3">
        <v>31</v>
      </c>
      <c r="AC128" s="4">
        <f>SUM(AA128:AB128)</f>
        <v>39</v>
      </c>
      <c r="AD128" s="3">
        <v>12</v>
      </c>
      <c r="AE128" s="3">
        <v>55</v>
      </c>
      <c r="AF128" s="4">
        <f>SUM(AD128:AE128)</f>
        <v>67</v>
      </c>
      <c r="AG128" s="3">
        <v>8</v>
      </c>
      <c r="AH128" s="3">
        <v>36</v>
      </c>
      <c r="AI128" s="4">
        <v>44</v>
      </c>
      <c r="AJ128" s="3">
        <v>11</v>
      </c>
      <c r="AK128" s="3">
        <v>38</v>
      </c>
      <c r="AL128" s="4">
        <v>49</v>
      </c>
      <c r="AM128" s="3">
        <v>0</v>
      </c>
      <c r="AN128" s="3">
        <v>1</v>
      </c>
      <c r="AO128" s="4">
        <v>1</v>
      </c>
    </row>
    <row r="129" spans="1:41" ht="16.5">
      <c r="A129" s="38"/>
      <c r="B129" s="2" t="s">
        <v>141</v>
      </c>
      <c r="C129" s="3">
        <v>22</v>
      </c>
      <c r="D129" s="3">
        <v>67</v>
      </c>
      <c r="E129" s="4">
        <f>SUM(C129:D129)</f>
        <v>89</v>
      </c>
      <c r="F129" s="3">
        <v>11</v>
      </c>
      <c r="G129" s="3">
        <v>49</v>
      </c>
      <c r="H129" s="4">
        <f>SUM(F129:G129)</f>
        <v>60</v>
      </c>
      <c r="I129" s="3">
        <v>6</v>
      </c>
      <c r="J129" s="3">
        <v>36</v>
      </c>
      <c r="K129" s="4">
        <f>SUM(I129:J129)</f>
        <v>42</v>
      </c>
      <c r="L129" s="3">
        <v>10</v>
      </c>
      <c r="M129" s="3">
        <v>45</v>
      </c>
      <c r="N129" s="4">
        <f>SUM(L129:M129)</f>
        <v>55</v>
      </c>
      <c r="O129" s="3">
        <v>15</v>
      </c>
      <c r="P129" s="3">
        <v>63</v>
      </c>
      <c r="Q129" s="4">
        <f>SUM(O129:P129)</f>
        <v>78</v>
      </c>
      <c r="R129" s="3">
        <v>27</v>
      </c>
      <c r="S129" s="3">
        <v>85</v>
      </c>
      <c r="T129" s="4">
        <f>SUM(R129:S129)</f>
        <v>112</v>
      </c>
      <c r="U129" s="3">
        <v>14</v>
      </c>
      <c r="V129" s="3">
        <v>77</v>
      </c>
      <c r="W129" s="4">
        <f>SUM(U129:V129)</f>
        <v>91</v>
      </c>
      <c r="X129" s="3">
        <v>23</v>
      </c>
      <c r="Y129" s="3">
        <v>83</v>
      </c>
      <c r="Z129" s="4">
        <f>SUM(X129:Y129)</f>
        <v>106</v>
      </c>
      <c r="AA129" s="3">
        <v>27</v>
      </c>
      <c r="AB129" s="3">
        <v>119</v>
      </c>
      <c r="AC129" s="4">
        <f>SUM(AA129:AB129)</f>
        <v>146</v>
      </c>
      <c r="AD129" s="3">
        <v>46</v>
      </c>
      <c r="AE129" s="3">
        <v>227</v>
      </c>
      <c r="AF129" s="4">
        <f>SUM(AD129:AE129)</f>
        <v>273</v>
      </c>
      <c r="AG129" s="3">
        <v>61</v>
      </c>
      <c r="AH129" s="3">
        <v>207</v>
      </c>
      <c r="AI129" s="4">
        <v>268</v>
      </c>
      <c r="AJ129" s="3">
        <v>48</v>
      </c>
      <c r="AK129" s="3">
        <v>174</v>
      </c>
      <c r="AL129" s="4">
        <v>222</v>
      </c>
      <c r="AM129" s="3">
        <v>2</v>
      </c>
      <c r="AN129" s="3">
        <v>7</v>
      </c>
      <c r="AO129" s="4">
        <v>9</v>
      </c>
    </row>
    <row r="130" spans="1:41" ht="16.5">
      <c r="A130" s="38"/>
      <c r="B130" s="2" t="s">
        <v>142</v>
      </c>
      <c r="C130" s="3">
        <v>18</v>
      </c>
      <c r="D130" s="3">
        <v>54</v>
      </c>
      <c r="E130" s="4">
        <f>SUM(C130:D130)</f>
        <v>72</v>
      </c>
      <c r="F130" s="3">
        <v>18</v>
      </c>
      <c r="G130" s="3">
        <v>61</v>
      </c>
      <c r="H130" s="4">
        <f>SUM(F130:G130)</f>
        <v>79</v>
      </c>
      <c r="I130" s="3">
        <v>17</v>
      </c>
      <c r="J130" s="3">
        <v>52</v>
      </c>
      <c r="K130" s="4">
        <f>SUM(I130:J130)</f>
        <v>69</v>
      </c>
      <c r="L130" s="3">
        <v>6</v>
      </c>
      <c r="M130" s="3">
        <v>48</v>
      </c>
      <c r="N130" s="4">
        <f>SUM(L130:M130)</f>
        <v>54</v>
      </c>
      <c r="O130" s="3">
        <v>22</v>
      </c>
      <c r="P130" s="3">
        <v>61</v>
      </c>
      <c r="Q130" s="4">
        <f>SUM(O130:P130)</f>
        <v>83</v>
      </c>
      <c r="R130" s="3">
        <v>30</v>
      </c>
      <c r="S130" s="3">
        <v>97</v>
      </c>
      <c r="T130" s="4">
        <f>SUM(R130:S130)</f>
        <v>127</v>
      </c>
      <c r="U130" s="3">
        <v>16</v>
      </c>
      <c r="V130" s="3">
        <v>92</v>
      </c>
      <c r="W130" s="4">
        <f>SUM(U130:V130)</f>
        <v>108</v>
      </c>
      <c r="X130" s="3">
        <v>17</v>
      </c>
      <c r="Y130" s="3">
        <v>100</v>
      </c>
      <c r="Z130" s="4">
        <f>SUM(X130:Y130)</f>
        <v>117</v>
      </c>
      <c r="AA130" s="3">
        <v>26</v>
      </c>
      <c r="AB130" s="3">
        <v>138</v>
      </c>
      <c r="AC130" s="4">
        <f>SUM(AA130:AB130)</f>
        <v>164</v>
      </c>
      <c r="AD130" s="3">
        <v>55</v>
      </c>
      <c r="AE130" s="3">
        <v>250</v>
      </c>
      <c r="AF130" s="4">
        <f>SUM(AD130:AE130)</f>
        <v>305</v>
      </c>
      <c r="AG130" s="3">
        <v>64</v>
      </c>
      <c r="AH130" s="3">
        <v>235</v>
      </c>
      <c r="AI130" s="4">
        <v>299</v>
      </c>
      <c r="AJ130" s="3">
        <v>83</v>
      </c>
      <c r="AK130" s="3">
        <v>190</v>
      </c>
      <c r="AL130" s="4">
        <v>273</v>
      </c>
      <c r="AM130" s="3">
        <v>0</v>
      </c>
      <c r="AN130" s="3">
        <v>3</v>
      </c>
      <c r="AO130" s="4">
        <v>3</v>
      </c>
    </row>
    <row r="131" spans="1:41" ht="16.5">
      <c r="A131" s="38"/>
      <c r="B131" s="2" t="s">
        <v>143</v>
      </c>
      <c r="C131" s="3">
        <v>7</v>
      </c>
      <c r="D131" s="3">
        <v>17</v>
      </c>
      <c r="E131" s="4">
        <f>SUM(C131:D131)</f>
        <v>24</v>
      </c>
      <c r="F131" s="3">
        <v>7</v>
      </c>
      <c r="G131" s="3">
        <v>30</v>
      </c>
      <c r="H131" s="4">
        <f>SUM(F131:G131)</f>
        <v>37</v>
      </c>
      <c r="I131" s="3">
        <v>4</v>
      </c>
      <c r="J131" s="3">
        <v>24</v>
      </c>
      <c r="K131" s="4">
        <f>SUM(I131:J131)</f>
        <v>28</v>
      </c>
      <c r="L131" s="3">
        <v>0</v>
      </c>
      <c r="M131" s="3">
        <v>14</v>
      </c>
      <c r="N131" s="4">
        <f>SUM(L131:M131)</f>
        <v>14</v>
      </c>
      <c r="O131" s="3">
        <v>0</v>
      </c>
      <c r="P131" s="3">
        <v>18</v>
      </c>
      <c r="Q131" s="4">
        <f>SUM(O131:P131)</f>
        <v>18</v>
      </c>
      <c r="R131" s="3">
        <v>3</v>
      </c>
      <c r="S131" s="3">
        <v>23</v>
      </c>
      <c r="T131" s="4">
        <f>SUM(R131:S131)</f>
        <v>26</v>
      </c>
      <c r="U131" s="3">
        <v>9</v>
      </c>
      <c r="V131" s="3">
        <v>20</v>
      </c>
      <c r="W131" s="4">
        <f>SUM(U131:V131)</f>
        <v>29</v>
      </c>
      <c r="X131" s="3">
        <v>5</v>
      </c>
      <c r="Y131" s="3">
        <v>24</v>
      </c>
      <c r="Z131" s="4">
        <f>SUM(X131:Y131)</f>
        <v>29</v>
      </c>
      <c r="AA131" s="3">
        <v>4</v>
      </c>
      <c r="AB131" s="3">
        <v>39</v>
      </c>
      <c r="AC131" s="4">
        <f>SUM(AA131:AB131)</f>
        <v>43</v>
      </c>
      <c r="AD131" s="3">
        <v>12</v>
      </c>
      <c r="AE131" s="3">
        <v>36</v>
      </c>
      <c r="AF131" s="4">
        <f>SUM(AD131:AE131)</f>
        <v>48</v>
      </c>
      <c r="AG131" s="3">
        <v>15</v>
      </c>
      <c r="AH131" s="3">
        <v>51</v>
      </c>
      <c r="AI131" s="4">
        <v>66</v>
      </c>
      <c r="AJ131" s="3">
        <v>16</v>
      </c>
      <c r="AK131" s="3">
        <v>33</v>
      </c>
      <c r="AL131" s="4">
        <v>49</v>
      </c>
      <c r="AM131" s="3">
        <v>2</v>
      </c>
      <c r="AN131" s="3">
        <v>13</v>
      </c>
      <c r="AO131" s="4">
        <v>15</v>
      </c>
    </row>
    <row r="132" spans="1:41" ht="16.5">
      <c r="A132" s="38"/>
      <c r="B132" s="2" t="s">
        <v>144</v>
      </c>
      <c r="C132" s="3">
        <v>1</v>
      </c>
      <c r="D132" s="3">
        <v>1</v>
      </c>
      <c r="E132" s="4">
        <f>SUM(C132:D132)</f>
        <v>2</v>
      </c>
      <c r="F132" s="3">
        <v>0</v>
      </c>
      <c r="G132" s="3">
        <v>1</v>
      </c>
      <c r="H132" s="4">
        <f>SUM(F132:G132)</f>
        <v>1</v>
      </c>
      <c r="I132" s="3">
        <v>0</v>
      </c>
      <c r="J132" s="3">
        <v>2</v>
      </c>
      <c r="K132" s="4">
        <f>SUM(I132:J132)</f>
        <v>2</v>
      </c>
      <c r="L132" s="3">
        <v>0</v>
      </c>
      <c r="M132" s="3">
        <v>2</v>
      </c>
      <c r="N132" s="4">
        <f>SUM(L132:M132)</f>
        <v>2</v>
      </c>
      <c r="O132" s="3">
        <v>0</v>
      </c>
      <c r="P132" s="3">
        <v>2</v>
      </c>
      <c r="Q132" s="4">
        <f>SUM(O132:P132)</f>
        <v>2</v>
      </c>
      <c r="R132" s="3">
        <v>0</v>
      </c>
      <c r="S132" s="3">
        <v>1</v>
      </c>
      <c r="T132" s="4">
        <f>SUM(R132:S132)</f>
        <v>1</v>
      </c>
      <c r="U132" s="3">
        <v>1</v>
      </c>
      <c r="V132" s="3">
        <v>4</v>
      </c>
      <c r="W132" s="4">
        <f>SUM(U132:V132)</f>
        <v>5</v>
      </c>
      <c r="X132" s="3">
        <v>3</v>
      </c>
      <c r="Y132" s="3">
        <v>4</v>
      </c>
      <c r="Z132" s="4">
        <f>SUM(X132:Y132)</f>
        <v>7</v>
      </c>
      <c r="AA132" s="3">
        <v>3</v>
      </c>
      <c r="AB132" s="3">
        <v>7</v>
      </c>
      <c r="AC132" s="4">
        <f>SUM(AA132:AB132)</f>
        <v>10</v>
      </c>
      <c r="AD132" s="3">
        <v>1</v>
      </c>
      <c r="AE132" s="3">
        <v>12</v>
      </c>
      <c r="AF132" s="4">
        <f>SUM(AD132:AE132)</f>
        <v>13</v>
      </c>
      <c r="AG132" s="3">
        <v>4</v>
      </c>
      <c r="AH132" s="3">
        <v>16</v>
      </c>
      <c r="AI132" s="4">
        <v>20</v>
      </c>
      <c r="AJ132" s="3">
        <v>6</v>
      </c>
      <c r="AK132" s="3">
        <v>19</v>
      </c>
      <c r="AL132" s="4">
        <v>25</v>
      </c>
      <c r="AM132" s="3">
        <v>0</v>
      </c>
      <c r="AN132" s="3">
        <v>3</v>
      </c>
      <c r="AO132" s="4">
        <v>3</v>
      </c>
    </row>
    <row r="133" spans="1:41" ht="16.5">
      <c r="A133" s="38"/>
      <c r="B133" s="2" t="s">
        <v>145</v>
      </c>
      <c r="C133" s="3">
        <v>10</v>
      </c>
      <c r="D133" s="3">
        <v>18</v>
      </c>
      <c r="E133" s="4">
        <f>SUM(C133:D133)</f>
        <v>28</v>
      </c>
      <c r="F133" s="3">
        <v>5</v>
      </c>
      <c r="G133" s="3">
        <v>25</v>
      </c>
      <c r="H133" s="4">
        <f>SUM(F133:G133)</f>
        <v>30</v>
      </c>
      <c r="I133" s="3">
        <v>2</v>
      </c>
      <c r="J133" s="3">
        <v>31</v>
      </c>
      <c r="K133" s="4">
        <f>SUM(I133:J133)</f>
        <v>33</v>
      </c>
      <c r="L133" s="3">
        <v>3</v>
      </c>
      <c r="M133" s="3">
        <v>15</v>
      </c>
      <c r="N133" s="4">
        <f>SUM(L133:M133)</f>
        <v>18</v>
      </c>
      <c r="O133" s="3">
        <v>7</v>
      </c>
      <c r="P133" s="3">
        <v>18</v>
      </c>
      <c r="Q133" s="4">
        <f>SUM(O133:P133)</f>
        <v>25</v>
      </c>
      <c r="R133" s="3">
        <v>7</v>
      </c>
      <c r="S133" s="3">
        <v>39</v>
      </c>
      <c r="T133" s="4">
        <f>SUM(R133:S133)</f>
        <v>46</v>
      </c>
      <c r="U133" s="3">
        <v>4</v>
      </c>
      <c r="V133" s="3">
        <v>35</v>
      </c>
      <c r="W133" s="4">
        <f>SUM(U133:V133)</f>
        <v>39</v>
      </c>
      <c r="X133" s="3">
        <v>10</v>
      </c>
      <c r="Y133" s="3">
        <v>49</v>
      </c>
      <c r="Z133" s="4">
        <f>SUM(X133:Y133)</f>
        <v>59</v>
      </c>
      <c r="AA133" s="3">
        <v>14</v>
      </c>
      <c r="AB133" s="3">
        <v>59</v>
      </c>
      <c r="AC133" s="4">
        <f>SUM(AA133:AB133)</f>
        <v>73</v>
      </c>
      <c r="AD133" s="3">
        <v>8</v>
      </c>
      <c r="AE133" s="3">
        <v>68</v>
      </c>
      <c r="AF133" s="4">
        <f>SUM(AD133:AE133)</f>
        <v>76</v>
      </c>
      <c r="AG133" s="3">
        <v>22</v>
      </c>
      <c r="AH133" s="3">
        <v>71</v>
      </c>
      <c r="AI133" s="4">
        <v>93</v>
      </c>
      <c r="AJ133" s="3">
        <v>30</v>
      </c>
      <c r="AK133" s="3">
        <v>74</v>
      </c>
      <c r="AL133" s="4">
        <v>104</v>
      </c>
      <c r="AM133" s="3">
        <v>2</v>
      </c>
      <c r="AN133" s="3">
        <v>1</v>
      </c>
      <c r="AO133" s="4">
        <v>3</v>
      </c>
    </row>
    <row r="134" spans="1:41" ht="16.5">
      <c r="A134" s="38"/>
      <c r="B134" s="2" t="s">
        <v>36</v>
      </c>
      <c r="C134" s="3">
        <v>4</v>
      </c>
      <c r="D134" s="3">
        <v>15</v>
      </c>
      <c r="E134" s="4">
        <f>SUM(C134:D134)</f>
        <v>19</v>
      </c>
      <c r="F134" s="3">
        <v>10</v>
      </c>
      <c r="G134" s="3">
        <v>34</v>
      </c>
      <c r="H134" s="4">
        <f>SUM(F134:G134)</f>
        <v>44</v>
      </c>
      <c r="I134" s="3">
        <v>12</v>
      </c>
      <c r="J134" s="3">
        <v>25</v>
      </c>
      <c r="K134" s="4">
        <f>SUM(I134:J134)</f>
        <v>37</v>
      </c>
      <c r="L134" s="3">
        <v>11</v>
      </c>
      <c r="M134" s="3">
        <v>49</v>
      </c>
      <c r="N134" s="4">
        <f>SUM(L134:M134)</f>
        <v>60</v>
      </c>
      <c r="O134" s="3">
        <v>7</v>
      </c>
      <c r="P134" s="3">
        <v>46</v>
      </c>
      <c r="Q134" s="4">
        <f>SUM(O134:P134)</f>
        <v>53</v>
      </c>
      <c r="R134" s="3">
        <v>24</v>
      </c>
      <c r="S134" s="3">
        <v>67</v>
      </c>
      <c r="T134" s="4">
        <f>SUM(R134:S134)</f>
        <v>91</v>
      </c>
      <c r="U134" s="3">
        <v>22</v>
      </c>
      <c r="V134" s="3">
        <v>72</v>
      </c>
      <c r="W134" s="4">
        <f>SUM(U134:V134)</f>
        <v>94</v>
      </c>
      <c r="X134" s="3">
        <v>7</v>
      </c>
      <c r="Y134" s="3">
        <v>52</v>
      </c>
      <c r="Z134" s="4">
        <f>SUM(X134:Y134)</f>
        <v>59</v>
      </c>
      <c r="AA134" s="3">
        <v>6</v>
      </c>
      <c r="AB134" s="3">
        <v>22</v>
      </c>
      <c r="AC134" s="4">
        <f>SUM(AA134:AB134)</f>
        <v>28</v>
      </c>
      <c r="AD134" s="3">
        <v>2</v>
      </c>
      <c r="AE134" s="3">
        <v>20</v>
      </c>
      <c r="AF134" s="4">
        <f>SUM(AD134:AE134)</f>
        <v>22</v>
      </c>
      <c r="AG134" s="3">
        <v>14</v>
      </c>
      <c r="AH134" s="3">
        <v>33</v>
      </c>
      <c r="AI134" s="4">
        <v>47</v>
      </c>
      <c r="AJ134" s="3">
        <v>9</v>
      </c>
      <c r="AK134" s="3">
        <v>40</v>
      </c>
      <c r="AL134" s="4">
        <v>49</v>
      </c>
      <c r="AM134" s="3">
        <v>0</v>
      </c>
      <c r="AN134" s="3">
        <v>3</v>
      </c>
      <c r="AO134" s="4">
        <v>3</v>
      </c>
    </row>
    <row r="135" spans="1:41" ht="16.5">
      <c r="A135" s="41" t="s">
        <v>28</v>
      </c>
      <c r="B135" s="42"/>
      <c r="C135" s="3">
        <v>0</v>
      </c>
      <c r="D135" s="3">
        <v>0</v>
      </c>
      <c r="E135" s="4">
        <f>SUM(C135:D135)</f>
        <v>0</v>
      </c>
      <c r="F135" s="3">
        <v>0</v>
      </c>
      <c r="G135" s="3">
        <v>0</v>
      </c>
      <c r="H135" s="4">
        <f>SUM(F135:G135)</f>
        <v>0</v>
      </c>
      <c r="I135" s="3">
        <v>0</v>
      </c>
      <c r="J135" s="3">
        <v>0</v>
      </c>
      <c r="K135" s="4">
        <f>SUM(I135:J135)</f>
        <v>0</v>
      </c>
      <c r="L135" s="3">
        <v>0</v>
      </c>
      <c r="M135" s="3">
        <v>1</v>
      </c>
      <c r="N135" s="4">
        <f>SUM(L135:M135)</f>
        <v>1</v>
      </c>
      <c r="O135" s="3">
        <v>0</v>
      </c>
      <c r="P135" s="3">
        <v>3</v>
      </c>
      <c r="Q135" s="4">
        <f>SUM(O135:P135)</f>
        <v>3</v>
      </c>
      <c r="R135" s="3">
        <v>1</v>
      </c>
      <c r="S135" s="3">
        <v>6</v>
      </c>
      <c r="T135" s="4">
        <f>SUM(R135:S135)</f>
        <v>7</v>
      </c>
      <c r="U135" s="3">
        <v>0</v>
      </c>
      <c r="V135" s="3">
        <v>0</v>
      </c>
      <c r="W135" s="4">
        <f>SUM(U135:V135)</f>
        <v>0</v>
      </c>
      <c r="X135" s="3">
        <v>0</v>
      </c>
      <c r="Y135" s="3">
        <v>0</v>
      </c>
      <c r="Z135" s="4">
        <f>SUM(X135:Y135)</f>
        <v>0</v>
      </c>
      <c r="AA135" s="3">
        <v>0</v>
      </c>
      <c r="AB135" s="3">
        <v>1</v>
      </c>
      <c r="AC135" s="4">
        <f>SUM(AA135:AB135)</f>
        <v>1</v>
      </c>
      <c r="AD135" s="3">
        <v>0</v>
      </c>
      <c r="AE135" s="3">
        <v>1</v>
      </c>
      <c r="AF135" s="4">
        <f>SUM(AD135:AE135)</f>
        <v>1</v>
      </c>
      <c r="AG135" s="3">
        <v>0</v>
      </c>
      <c r="AH135" s="3">
        <v>0</v>
      </c>
      <c r="AI135" s="4">
        <f>SUM(AG135:AH135)</f>
        <v>0</v>
      </c>
      <c r="AJ135" s="3">
        <v>1</v>
      </c>
      <c r="AK135" s="3">
        <v>2</v>
      </c>
      <c r="AL135" s="4">
        <v>3</v>
      </c>
      <c r="AM135" s="3">
        <v>0</v>
      </c>
      <c r="AN135" s="3">
        <v>1</v>
      </c>
      <c r="AO135" s="4">
        <v>1</v>
      </c>
    </row>
    <row r="136" spans="1:41" s="8" customFormat="1" ht="16.5">
      <c r="A136" s="39" t="s">
        <v>30</v>
      </c>
      <c r="B136" s="40"/>
      <c r="C136" s="15">
        <f>SUM(C4:C135)</f>
        <v>760</v>
      </c>
      <c r="D136" s="15">
        <f t="shared" ref="D136:F136" si="0">SUM(D4:D135)</f>
        <v>2656</v>
      </c>
      <c r="E136" s="11">
        <f>SUM(E4:E135)</f>
        <v>3416</v>
      </c>
      <c r="F136" s="17">
        <f>SUM(F4:F135)</f>
        <v>705</v>
      </c>
      <c r="G136" s="15">
        <f>SUM(G4:G135)</f>
        <v>2904</v>
      </c>
      <c r="H136" s="4">
        <f>SUM(H4:H135)</f>
        <v>3609</v>
      </c>
      <c r="I136" s="15">
        <f>SUM(I4:I135)</f>
        <v>675</v>
      </c>
      <c r="J136" s="15">
        <f>SUM(J4:J135)</f>
        <v>3148</v>
      </c>
      <c r="K136" s="4">
        <f>SUM(K4:K135)</f>
        <v>3823</v>
      </c>
      <c r="L136" s="15">
        <f>SUM(L4:L135)</f>
        <v>745</v>
      </c>
      <c r="M136" s="15">
        <f>SUM(M4:M135)</f>
        <v>3059</v>
      </c>
      <c r="N136" s="4">
        <f>SUM(N4:N135)</f>
        <v>3804</v>
      </c>
      <c r="O136" s="15">
        <f>SUM(O4:O135)</f>
        <v>808</v>
      </c>
      <c r="P136" s="15">
        <f>SUM(P4:P135)</f>
        <v>3236</v>
      </c>
      <c r="Q136" s="4">
        <f>SUM(Q4:Q135)</f>
        <v>4044</v>
      </c>
      <c r="R136" s="15">
        <f>SUM(R4:R135)</f>
        <v>1056</v>
      </c>
      <c r="S136" s="15">
        <f>SUM(S4:S135)</f>
        <v>4223</v>
      </c>
      <c r="T136" s="4">
        <f>SUM(T4:T135)</f>
        <v>5279</v>
      </c>
      <c r="U136" s="15">
        <f>SUM(U4:U135)</f>
        <v>1373</v>
      </c>
      <c r="V136" s="15">
        <f>SUM(V4:V135)</f>
        <v>5196</v>
      </c>
      <c r="W136" s="4">
        <f>SUM(W4:W135)</f>
        <v>6569</v>
      </c>
      <c r="X136" s="15">
        <f>SUM(X4:X135)</f>
        <v>967</v>
      </c>
      <c r="Y136" s="15">
        <f>SUM(Y4:Y135)</f>
        <v>4146</v>
      </c>
      <c r="Z136" s="4">
        <f>SUM(Z4:Z135)</f>
        <v>5113</v>
      </c>
      <c r="AA136" s="15">
        <f>SUM(AA4:AA135)</f>
        <v>1182</v>
      </c>
      <c r="AB136" s="15">
        <f>SUM(AB4:AB135)</f>
        <v>5895</v>
      </c>
      <c r="AC136" s="4">
        <f>SUM(AC4:AC135)</f>
        <v>7077</v>
      </c>
      <c r="AD136" s="15">
        <f>SUM(AD4:AD135)</f>
        <v>2368</v>
      </c>
      <c r="AE136" s="15">
        <f>SUM(AE4:AE135)</f>
        <v>10081</v>
      </c>
      <c r="AF136" s="4">
        <f>SUM(AF4:AF135)</f>
        <v>12449</v>
      </c>
      <c r="AG136" s="15">
        <f>SUM(AG4:AG135)</f>
        <v>2920</v>
      </c>
      <c r="AH136" s="15">
        <f>SUM(AH4:AH135)</f>
        <v>9555</v>
      </c>
      <c r="AI136" s="4">
        <f>SUM(AI4:AI135)</f>
        <v>12475</v>
      </c>
      <c r="AJ136" s="15">
        <f>SUM(AJ4:AJ135)</f>
        <v>3797</v>
      </c>
      <c r="AK136" s="15">
        <f>SUM(AK4:AK135)</f>
        <v>9520</v>
      </c>
      <c r="AL136" s="4">
        <f>SUM(AL4:AL135)</f>
        <v>13317</v>
      </c>
      <c r="AM136" s="15">
        <f>SUM(AM4:AM135)</f>
        <v>116</v>
      </c>
      <c r="AN136" s="15">
        <f>SUM(AN4:AN135)</f>
        <v>423</v>
      </c>
      <c r="AO136" s="4">
        <f>SUM(AO4:AO135)</f>
        <v>539</v>
      </c>
    </row>
    <row r="137" spans="1:41">
      <c r="A137" s="31" t="s">
        <v>146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</row>
  </sheetData>
  <mergeCells count="38">
    <mergeCell ref="AM2:AO2"/>
    <mergeCell ref="A137:AO137"/>
    <mergeCell ref="B2:B3"/>
    <mergeCell ref="A1:AO1"/>
    <mergeCell ref="A2:A3"/>
    <mergeCell ref="C2:E2"/>
    <mergeCell ref="F2:H2"/>
    <mergeCell ref="I2:K2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88:A93"/>
    <mergeCell ref="A94:A105"/>
    <mergeCell ref="A107:A113"/>
    <mergeCell ref="A117:A126"/>
    <mergeCell ref="A114:A116"/>
    <mergeCell ref="A127:A134"/>
    <mergeCell ref="A136:B136"/>
    <mergeCell ref="A135:B135"/>
    <mergeCell ref="A4:A6"/>
    <mergeCell ref="A7:A11"/>
    <mergeCell ref="A12:A17"/>
    <mergeCell ref="A18:A19"/>
    <mergeCell ref="A20:A25"/>
    <mergeCell ref="A26:A34"/>
    <mergeCell ref="A35:A44"/>
    <mergeCell ref="A45:A53"/>
    <mergeCell ref="A54:A66"/>
    <mergeCell ref="A67:A69"/>
    <mergeCell ref="A70:A75"/>
    <mergeCell ref="A76:A81"/>
    <mergeCell ref="A82:A8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085D-8DFC-43DE-B9D5-A73078CC1D0A}">
  <sheetPr>
    <tabColor rgb="FF92D050"/>
  </sheetPr>
  <dimension ref="A1:AN18"/>
  <sheetViews>
    <sheetView topLeftCell="G1" workbookViewId="0">
      <selection activeCell="B17" sqref="B17:AN17"/>
    </sheetView>
  </sheetViews>
  <sheetFormatPr defaultColWidth="9.140625" defaultRowHeight="15"/>
  <cols>
    <col min="1" max="1" width="52.7109375" style="6" bestFit="1" customWidth="1"/>
    <col min="2" max="2" width="6" style="6" customWidth="1"/>
    <col min="3" max="4" width="7.85546875" style="6" customWidth="1"/>
    <col min="5" max="5" width="6" style="6" customWidth="1"/>
    <col min="6" max="7" width="7.85546875" style="6" customWidth="1"/>
    <col min="8" max="8" width="6" style="6" customWidth="1"/>
    <col min="9" max="10" width="7.85546875" style="6" customWidth="1"/>
    <col min="11" max="11" width="6" style="6" customWidth="1"/>
    <col min="12" max="13" width="7.85546875" style="6" customWidth="1"/>
    <col min="14" max="14" width="6" style="6" customWidth="1"/>
    <col min="15" max="22" width="7.85546875" style="6" customWidth="1"/>
    <col min="23" max="23" width="6" style="6" customWidth="1"/>
    <col min="24" max="29" width="7.85546875" style="6" customWidth="1"/>
    <col min="30" max="31" width="9" style="6" customWidth="1"/>
    <col min="32" max="33" width="7.85546875" style="6" customWidth="1"/>
    <col min="34" max="34" width="9" style="6" customWidth="1"/>
    <col min="35" max="35" width="7.28515625" style="6" customWidth="1"/>
    <col min="36" max="36" width="6.7109375" style="6" customWidth="1"/>
    <col min="37" max="37" width="9" style="6" customWidth="1"/>
    <col min="38" max="38" width="5.7109375" style="6" customWidth="1"/>
    <col min="39" max="39" width="5.42578125" style="6" customWidth="1"/>
    <col min="40" max="40" width="4.85546875" style="6" customWidth="1"/>
    <col min="41" max="16384" width="9.140625" style="6"/>
  </cols>
  <sheetData>
    <row r="1" spans="1:40" ht="16.5">
      <c r="A1" s="36" t="s">
        <v>147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148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149</v>
      </c>
      <c r="B4" s="3">
        <v>559</v>
      </c>
      <c r="C4" s="3">
        <v>2136</v>
      </c>
      <c r="D4" s="4">
        <f>SUM(B4:C4)</f>
        <v>2695</v>
      </c>
      <c r="E4" s="3">
        <v>541</v>
      </c>
      <c r="F4" s="3">
        <v>2351</v>
      </c>
      <c r="G4" s="4">
        <f>SUM(E4:F4)</f>
        <v>2892</v>
      </c>
      <c r="H4" s="3">
        <v>483</v>
      </c>
      <c r="I4" s="3">
        <v>2458</v>
      </c>
      <c r="J4" s="4">
        <f>SUM(H4:I4)</f>
        <v>2941</v>
      </c>
      <c r="K4" s="3">
        <v>534</v>
      </c>
      <c r="L4" s="3">
        <v>2431</v>
      </c>
      <c r="M4" s="4">
        <f>SUM(K4:L4)</f>
        <v>2965</v>
      </c>
      <c r="N4" s="3">
        <v>587</v>
      </c>
      <c r="O4" s="3">
        <v>2534</v>
      </c>
      <c r="P4" s="4">
        <f>SUM(N4:O4)</f>
        <v>3121</v>
      </c>
      <c r="Q4" s="3">
        <v>757</v>
      </c>
      <c r="R4" s="3">
        <v>3248</v>
      </c>
      <c r="S4" s="4">
        <f>SUM(Q4:R4)</f>
        <v>4005</v>
      </c>
      <c r="T4" s="3">
        <v>993</v>
      </c>
      <c r="U4" s="3">
        <v>4120</v>
      </c>
      <c r="V4" s="4">
        <f>SUM(T4:U4)</f>
        <v>5113</v>
      </c>
      <c r="W4" s="3">
        <v>744</v>
      </c>
      <c r="X4" s="3">
        <v>3364</v>
      </c>
      <c r="Y4" s="4">
        <f>SUM(W4:X4)</f>
        <v>4108</v>
      </c>
      <c r="Z4" s="3">
        <v>959</v>
      </c>
      <c r="AA4" s="3">
        <v>4902</v>
      </c>
      <c r="AB4" s="4">
        <f>SUM(Z4:AA4)</f>
        <v>5861</v>
      </c>
      <c r="AC4" s="3">
        <v>1384</v>
      </c>
      <c r="AD4" s="3">
        <v>7069</v>
      </c>
      <c r="AE4" s="4">
        <f>SUM(AC4:AD4)</f>
        <v>8453</v>
      </c>
      <c r="AF4" s="3">
        <v>1385</v>
      </c>
      <c r="AG4" s="3">
        <v>6247</v>
      </c>
      <c r="AH4" s="4">
        <v>7632</v>
      </c>
      <c r="AI4" s="3">
        <v>1696</v>
      </c>
      <c r="AJ4" s="3">
        <v>5970</v>
      </c>
      <c r="AK4" s="4">
        <v>7666</v>
      </c>
      <c r="AL4" s="3">
        <v>85</v>
      </c>
      <c r="AM4" s="3">
        <v>328</v>
      </c>
      <c r="AN4" s="4">
        <v>413</v>
      </c>
    </row>
    <row r="5" spans="1:40" ht="16.5">
      <c r="A5" s="2" t="s">
        <v>150</v>
      </c>
      <c r="B5" s="3">
        <v>33</v>
      </c>
      <c r="C5" s="3">
        <v>155</v>
      </c>
      <c r="D5" s="4">
        <f>SUM(B5:C5)</f>
        <v>188</v>
      </c>
      <c r="E5" s="3">
        <v>21</v>
      </c>
      <c r="F5" s="3">
        <v>140</v>
      </c>
      <c r="G5" s="4">
        <f>SUM(E5:F5)</f>
        <v>161</v>
      </c>
      <c r="H5" s="3">
        <v>16</v>
      </c>
      <c r="I5" s="3">
        <v>216</v>
      </c>
      <c r="J5" s="4">
        <f>SUM(H5:I5)</f>
        <v>232</v>
      </c>
      <c r="K5" s="3">
        <v>31</v>
      </c>
      <c r="L5" s="3">
        <v>180</v>
      </c>
      <c r="M5" s="4">
        <f>SUM(K5:L5)</f>
        <v>211</v>
      </c>
      <c r="N5" s="3">
        <v>21</v>
      </c>
      <c r="O5" s="3">
        <v>188</v>
      </c>
      <c r="P5" s="4">
        <f>SUM(N5:O5)</f>
        <v>209</v>
      </c>
      <c r="Q5" s="3">
        <v>19</v>
      </c>
      <c r="R5" s="3">
        <v>174</v>
      </c>
      <c r="S5" s="4">
        <f>SUM(Q5:R5)</f>
        <v>193</v>
      </c>
      <c r="T5" s="3">
        <v>31</v>
      </c>
      <c r="U5" s="3">
        <v>176</v>
      </c>
      <c r="V5" s="4">
        <f>SUM(T5:U5)</f>
        <v>207</v>
      </c>
      <c r="W5" s="3">
        <v>17</v>
      </c>
      <c r="X5" s="3">
        <v>127</v>
      </c>
      <c r="Y5" s="4">
        <f>SUM(W5:X5)</f>
        <v>144</v>
      </c>
      <c r="Z5" s="3">
        <v>15</v>
      </c>
      <c r="AA5" s="3">
        <v>155</v>
      </c>
      <c r="AB5" s="4">
        <f>SUM(Z5:AA5)</f>
        <v>170</v>
      </c>
      <c r="AC5" s="3">
        <v>41</v>
      </c>
      <c r="AD5" s="3">
        <v>347</v>
      </c>
      <c r="AE5" s="4">
        <f>SUM(AC5:AD5)</f>
        <v>388</v>
      </c>
      <c r="AF5" s="3">
        <v>53</v>
      </c>
      <c r="AG5" s="3">
        <v>408</v>
      </c>
      <c r="AH5" s="4">
        <v>461</v>
      </c>
      <c r="AI5" s="3">
        <v>71</v>
      </c>
      <c r="AJ5" s="3">
        <v>421</v>
      </c>
      <c r="AK5" s="4">
        <v>492</v>
      </c>
      <c r="AL5" s="3">
        <v>3</v>
      </c>
      <c r="AM5" s="3">
        <v>21</v>
      </c>
      <c r="AN5" s="4">
        <v>24</v>
      </c>
    </row>
    <row r="6" spans="1:40" ht="16.5">
      <c r="A6" s="2" t="s">
        <v>151</v>
      </c>
      <c r="B6" s="3">
        <v>5</v>
      </c>
      <c r="C6" s="3">
        <v>20</v>
      </c>
      <c r="D6" s="4">
        <f>SUM(B6:C6)</f>
        <v>25</v>
      </c>
      <c r="E6" s="3">
        <v>5</v>
      </c>
      <c r="F6" s="3">
        <v>21</v>
      </c>
      <c r="G6" s="4">
        <f>SUM(E6:F6)</f>
        <v>26</v>
      </c>
      <c r="H6" s="3">
        <v>4</v>
      </c>
      <c r="I6" s="3">
        <v>26</v>
      </c>
      <c r="J6" s="4">
        <f>SUM(H6:I6)</f>
        <v>30</v>
      </c>
      <c r="K6" s="3">
        <v>4</v>
      </c>
      <c r="L6" s="3">
        <v>22</v>
      </c>
      <c r="M6" s="4">
        <f>SUM(K6:L6)</f>
        <v>26</v>
      </c>
      <c r="N6" s="3">
        <v>4</v>
      </c>
      <c r="O6" s="3">
        <v>19</v>
      </c>
      <c r="P6" s="4">
        <f>SUM(N6:O6)</f>
        <v>23</v>
      </c>
      <c r="Q6" s="3">
        <v>3</v>
      </c>
      <c r="R6" s="3">
        <v>13</v>
      </c>
      <c r="S6" s="4">
        <f>SUM(Q6:R6)</f>
        <v>16</v>
      </c>
      <c r="T6" s="3">
        <v>3</v>
      </c>
      <c r="U6" s="3">
        <v>9</v>
      </c>
      <c r="V6" s="4">
        <f>SUM(T6:U6)</f>
        <v>12</v>
      </c>
      <c r="W6" s="3">
        <v>3</v>
      </c>
      <c r="X6" s="3">
        <v>11</v>
      </c>
      <c r="Y6" s="4">
        <f>SUM(W6:X6)</f>
        <v>14</v>
      </c>
      <c r="Z6" s="3">
        <v>4</v>
      </c>
      <c r="AA6" s="3">
        <v>13</v>
      </c>
      <c r="AB6" s="4">
        <f>SUM(Z6:AA6)</f>
        <v>17</v>
      </c>
      <c r="AC6" s="3">
        <v>2</v>
      </c>
      <c r="AD6" s="3">
        <v>21</v>
      </c>
      <c r="AE6" s="4">
        <f>SUM(AC6:AD6)</f>
        <v>23</v>
      </c>
      <c r="AF6" s="3">
        <v>8</v>
      </c>
      <c r="AG6" s="3">
        <v>23</v>
      </c>
      <c r="AH6" s="4">
        <v>31</v>
      </c>
      <c r="AI6" s="3">
        <v>11</v>
      </c>
      <c r="AJ6" s="3">
        <v>34</v>
      </c>
      <c r="AK6" s="4">
        <v>45</v>
      </c>
      <c r="AL6" s="3">
        <v>0</v>
      </c>
      <c r="AM6" s="3">
        <v>2</v>
      </c>
      <c r="AN6" s="4">
        <v>2</v>
      </c>
    </row>
    <row r="7" spans="1:40" ht="16.5">
      <c r="A7" s="2" t="s">
        <v>152</v>
      </c>
      <c r="B7" s="3">
        <v>1</v>
      </c>
      <c r="C7" s="3">
        <v>3</v>
      </c>
      <c r="D7" s="4">
        <f>SUM(B7:C7)</f>
        <v>4</v>
      </c>
      <c r="E7" s="3">
        <v>1</v>
      </c>
      <c r="F7" s="3">
        <v>2</v>
      </c>
      <c r="G7" s="4">
        <f>SUM(E7:F7)</f>
        <v>3</v>
      </c>
      <c r="H7" s="3">
        <v>1</v>
      </c>
      <c r="I7" s="3">
        <v>0</v>
      </c>
      <c r="J7" s="4">
        <f>SUM(H7:I7)</f>
        <v>1</v>
      </c>
      <c r="K7" s="3">
        <v>1</v>
      </c>
      <c r="L7" s="3">
        <v>4</v>
      </c>
      <c r="M7" s="4">
        <f>SUM(K7:L7)</f>
        <v>5</v>
      </c>
      <c r="N7" s="3">
        <v>0</v>
      </c>
      <c r="O7" s="3">
        <v>2</v>
      </c>
      <c r="P7" s="4">
        <f>SUM(N7:O7)</f>
        <v>2</v>
      </c>
      <c r="Q7" s="3">
        <v>1</v>
      </c>
      <c r="R7" s="3">
        <v>0</v>
      </c>
      <c r="S7" s="4">
        <f>SUM(Q7:R7)</f>
        <v>1</v>
      </c>
      <c r="T7" s="3">
        <v>1</v>
      </c>
      <c r="U7" s="3">
        <v>3</v>
      </c>
      <c r="V7" s="4">
        <f>SUM(T7:U7)</f>
        <v>4</v>
      </c>
      <c r="W7" s="3">
        <v>1</v>
      </c>
      <c r="X7" s="3">
        <v>4</v>
      </c>
      <c r="Y7" s="4">
        <f>SUM(W7:X7)</f>
        <v>5</v>
      </c>
      <c r="Z7" s="3">
        <v>0</v>
      </c>
      <c r="AA7" s="3">
        <v>6</v>
      </c>
      <c r="AB7" s="4">
        <f>SUM(Z7:AA7)</f>
        <v>6</v>
      </c>
      <c r="AC7" s="3">
        <v>4</v>
      </c>
      <c r="AD7" s="3">
        <v>4</v>
      </c>
      <c r="AE7" s="4">
        <f>SUM(AC7:AD7)</f>
        <v>8</v>
      </c>
      <c r="AF7" s="3">
        <v>4</v>
      </c>
      <c r="AG7" s="3">
        <v>13</v>
      </c>
      <c r="AH7" s="4">
        <v>17</v>
      </c>
      <c r="AI7" s="3">
        <v>15</v>
      </c>
      <c r="AJ7" s="3">
        <v>10</v>
      </c>
      <c r="AK7" s="4">
        <v>25</v>
      </c>
      <c r="AL7" s="3">
        <v>0</v>
      </c>
      <c r="AM7" s="3">
        <v>0</v>
      </c>
      <c r="AN7" s="4">
        <f>SUM(AL7:AM7)</f>
        <v>0</v>
      </c>
    </row>
    <row r="8" spans="1:40" ht="16.5">
      <c r="A8" s="2" t="s">
        <v>153</v>
      </c>
      <c r="B8" s="3">
        <v>80</v>
      </c>
      <c r="C8" s="3">
        <v>90</v>
      </c>
      <c r="D8" s="4">
        <f>SUM(B8:C8)</f>
        <v>170</v>
      </c>
      <c r="E8" s="3">
        <v>64</v>
      </c>
      <c r="F8" s="3">
        <v>117</v>
      </c>
      <c r="G8" s="4">
        <f>SUM(E8:F8)</f>
        <v>181</v>
      </c>
      <c r="H8" s="3">
        <v>94</v>
      </c>
      <c r="I8" s="3">
        <v>124</v>
      </c>
      <c r="J8" s="4">
        <f>SUM(H8:I8)</f>
        <v>218</v>
      </c>
      <c r="K8" s="3">
        <v>100</v>
      </c>
      <c r="L8" s="3">
        <v>147</v>
      </c>
      <c r="M8" s="4">
        <f>SUM(K8:L8)</f>
        <v>247</v>
      </c>
      <c r="N8" s="3">
        <v>94</v>
      </c>
      <c r="O8" s="3">
        <v>139</v>
      </c>
      <c r="P8" s="4">
        <f>SUM(N8:O8)</f>
        <v>233</v>
      </c>
      <c r="Q8" s="3">
        <v>139</v>
      </c>
      <c r="R8" s="3">
        <v>281</v>
      </c>
      <c r="S8" s="4">
        <f>SUM(Q8:R8)</f>
        <v>420</v>
      </c>
      <c r="T8" s="3">
        <v>208</v>
      </c>
      <c r="U8" s="3">
        <v>394</v>
      </c>
      <c r="V8" s="4">
        <f>SUM(T8:U8)</f>
        <v>602</v>
      </c>
      <c r="W8" s="3">
        <v>57</v>
      </c>
      <c r="X8" s="3">
        <v>111</v>
      </c>
      <c r="Y8" s="4">
        <f>SUM(W8:X8)</f>
        <v>168</v>
      </c>
      <c r="Z8" s="3">
        <v>64</v>
      </c>
      <c r="AA8" s="3">
        <v>166</v>
      </c>
      <c r="AB8" s="4">
        <f>SUM(Z8:AA8)</f>
        <v>230</v>
      </c>
      <c r="AC8" s="3">
        <v>681</v>
      </c>
      <c r="AD8" s="3">
        <v>1619</v>
      </c>
      <c r="AE8" s="4">
        <f>SUM(AC8:AD8)</f>
        <v>2300</v>
      </c>
      <c r="AF8" s="3">
        <v>1222</v>
      </c>
      <c r="AG8" s="3">
        <v>2030</v>
      </c>
      <c r="AH8" s="4">
        <v>3252</v>
      </c>
      <c r="AI8" s="3">
        <v>1702</v>
      </c>
      <c r="AJ8" s="3">
        <v>2215</v>
      </c>
      <c r="AK8" s="4">
        <v>3917</v>
      </c>
      <c r="AL8" s="3">
        <v>12</v>
      </c>
      <c r="AM8" s="3">
        <v>24</v>
      </c>
      <c r="AN8" s="4">
        <v>36</v>
      </c>
    </row>
    <row r="9" spans="1:40" ht="16.5">
      <c r="A9" s="2" t="s">
        <v>154</v>
      </c>
      <c r="B9" s="3">
        <v>82</v>
      </c>
      <c r="C9" s="3">
        <v>252</v>
      </c>
      <c r="D9" s="4">
        <f>SUM(B9:C9)</f>
        <v>334</v>
      </c>
      <c r="E9" s="3">
        <v>73</v>
      </c>
      <c r="F9" s="3">
        <v>273</v>
      </c>
      <c r="G9" s="4">
        <f>SUM(E9:F9)</f>
        <v>346</v>
      </c>
      <c r="H9" s="3">
        <v>77</v>
      </c>
      <c r="I9" s="3">
        <v>324</v>
      </c>
      <c r="J9" s="4">
        <f>SUM(H9:I9)</f>
        <v>401</v>
      </c>
      <c r="K9" s="3">
        <v>75</v>
      </c>
      <c r="L9" s="3">
        <v>275</v>
      </c>
      <c r="M9" s="4">
        <f>SUM(K9:L9)</f>
        <v>350</v>
      </c>
      <c r="N9" s="3">
        <v>102</v>
      </c>
      <c r="O9" s="3">
        <v>354</v>
      </c>
      <c r="P9" s="4">
        <f>SUM(N9:O9)</f>
        <v>456</v>
      </c>
      <c r="Q9" s="3">
        <v>133</v>
      </c>
      <c r="R9" s="3">
        <v>481</v>
      </c>
      <c r="S9" s="4">
        <f>SUM(Q9:R9)</f>
        <v>614</v>
      </c>
      <c r="T9" s="3">
        <v>126</v>
      </c>
      <c r="U9" s="3">
        <v>455</v>
      </c>
      <c r="V9" s="4">
        <f>SUM(T9:U9)</f>
        <v>581</v>
      </c>
      <c r="W9" s="3">
        <v>127</v>
      </c>
      <c r="X9" s="3">
        <v>448</v>
      </c>
      <c r="Y9" s="4">
        <f>SUM(W9:X9)</f>
        <v>575</v>
      </c>
      <c r="Z9" s="3">
        <v>103</v>
      </c>
      <c r="AA9" s="3">
        <v>505</v>
      </c>
      <c r="AB9" s="4">
        <f>SUM(Z9:AA9)</f>
        <v>608</v>
      </c>
      <c r="AC9" s="3">
        <v>182</v>
      </c>
      <c r="AD9" s="3">
        <v>753</v>
      </c>
      <c r="AE9" s="4">
        <f>SUM(AC9:AD9)</f>
        <v>935</v>
      </c>
      <c r="AF9" s="3">
        <v>158</v>
      </c>
      <c r="AG9" s="3">
        <v>576</v>
      </c>
      <c r="AH9" s="4">
        <v>734</v>
      </c>
      <c r="AI9" s="3">
        <v>161</v>
      </c>
      <c r="AJ9" s="3">
        <v>511</v>
      </c>
      <c r="AK9" s="4">
        <v>672</v>
      </c>
      <c r="AL9" s="3">
        <v>10</v>
      </c>
      <c r="AM9" s="3">
        <v>36</v>
      </c>
      <c r="AN9" s="4">
        <v>46</v>
      </c>
    </row>
    <row r="10" spans="1:40" ht="16.5">
      <c r="A10" s="2" t="s">
        <v>155</v>
      </c>
      <c r="B10" s="3">
        <v>0</v>
      </c>
      <c r="C10" s="3">
        <v>0</v>
      </c>
      <c r="D10" s="4">
        <f>SUM(B10:C10)</f>
        <v>0</v>
      </c>
      <c r="E10" s="3">
        <v>0</v>
      </c>
      <c r="F10" s="3">
        <v>0</v>
      </c>
      <c r="G10" s="4">
        <f>SUM(E10:F10)</f>
        <v>0</v>
      </c>
      <c r="H10" s="3">
        <v>0</v>
      </c>
      <c r="I10" s="3">
        <v>0</v>
      </c>
      <c r="J10" s="4">
        <f>SUM(H10:I10)</f>
        <v>0</v>
      </c>
      <c r="K10" s="3">
        <v>0</v>
      </c>
      <c r="L10" s="3">
        <v>0</v>
      </c>
      <c r="M10" s="4">
        <f>SUM(K10:L10)</f>
        <v>0</v>
      </c>
      <c r="N10" s="3">
        <v>0</v>
      </c>
      <c r="O10" s="3">
        <v>0</v>
      </c>
      <c r="P10" s="4">
        <f>SUM(N10:O10)</f>
        <v>0</v>
      </c>
      <c r="Q10" s="3">
        <v>0</v>
      </c>
      <c r="R10" s="3">
        <v>1</v>
      </c>
      <c r="S10" s="4">
        <f>SUM(Q10:R10)</f>
        <v>1</v>
      </c>
      <c r="T10" s="3">
        <v>0</v>
      </c>
      <c r="U10" s="3">
        <v>4</v>
      </c>
      <c r="V10" s="4">
        <f>SUM(T10:U10)</f>
        <v>4</v>
      </c>
      <c r="W10" s="3">
        <v>0</v>
      </c>
      <c r="X10" s="3">
        <v>9</v>
      </c>
      <c r="Y10" s="4">
        <f>SUM(W10:X10)</f>
        <v>9</v>
      </c>
      <c r="Z10" s="3">
        <v>1</v>
      </c>
      <c r="AA10" s="3">
        <v>10</v>
      </c>
      <c r="AB10" s="4">
        <f>SUM(Z10:AA10)</f>
        <v>11</v>
      </c>
      <c r="AC10" s="3">
        <v>2</v>
      </c>
      <c r="AD10" s="3">
        <v>24</v>
      </c>
      <c r="AE10" s="4">
        <f>SUM(AC10:AD10)</f>
        <v>26</v>
      </c>
      <c r="AF10" s="3">
        <v>9</v>
      </c>
      <c r="AG10" s="3">
        <v>15</v>
      </c>
      <c r="AH10" s="4">
        <v>24</v>
      </c>
      <c r="AI10" s="3">
        <v>2</v>
      </c>
      <c r="AJ10" s="3">
        <v>22</v>
      </c>
      <c r="AK10" s="4">
        <v>24</v>
      </c>
      <c r="AL10" s="3">
        <v>3</v>
      </c>
      <c r="AM10" s="3">
        <v>1</v>
      </c>
      <c r="AN10" s="4">
        <v>4</v>
      </c>
    </row>
    <row r="11" spans="1:40" ht="16.5">
      <c r="A11" s="2" t="s">
        <v>156</v>
      </c>
      <c r="B11" s="3">
        <v>0</v>
      </c>
      <c r="C11" s="3">
        <v>0</v>
      </c>
      <c r="D11" s="4">
        <f>SUM(B11:C11)</f>
        <v>0</v>
      </c>
      <c r="E11" s="3">
        <v>0</v>
      </c>
      <c r="F11" s="3">
        <v>0</v>
      </c>
      <c r="G11" s="4">
        <f>SUM(E11:F11)</f>
        <v>0</v>
      </c>
      <c r="H11" s="3">
        <v>0</v>
      </c>
      <c r="I11" s="3">
        <v>0</v>
      </c>
      <c r="J11" s="4">
        <f>SUM(H11:I11)</f>
        <v>0</v>
      </c>
      <c r="K11" s="3">
        <v>0</v>
      </c>
      <c r="L11" s="3">
        <v>0</v>
      </c>
      <c r="M11" s="4">
        <f>SUM(K11:L11)</f>
        <v>0</v>
      </c>
      <c r="N11" s="3">
        <v>0</v>
      </c>
      <c r="O11" s="3">
        <v>0</v>
      </c>
      <c r="P11" s="4">
        <f>SUM(N11:O11)</f>
        <v>0</v>
      </c>
      <c r="Q11" s="3">
        <v>1</v>
      </c>
      <c r="R11" s="3">
        <v>5</v>
      </c>
      <c r="S11" s="4">
        <f>SUM(Q11:R11)</f>
        <v>6</v>
      </c>
      <c r="T11" s="3">
        <v>3</v>
      </c>
      <c r="U11" s="3">
        <v>4</v>
      </c>
      <c r="V11" s="4">
        <f>SUM(T11:U11)</f>
        <v>7</v>
      </c>
      <c r="W11" s="3">
        <v>1</v>
      </c>
      <c r="X11" s="3">
        <v>8</v>
      </c>
      <c r="Y11" s="4">
        <f>SUM(W11:X11)</f>
        <v>9</v>
      </c>
      <c r="Z11" s="3">
        <v>2</v>
      </c>
      <c r="AA11" s="3">
        <v>6</v>
      </c>
      <c r="AB11" s="4">
        <f>SUM(Z11:AA11)</f>
        <v>8</v>
      </c>
      <c r="AC11" s="3">
        <v>5</v>
      </c>
      <c r="AD11" s="3">
        <v>18</v>
      </c>
      <c r="AE11" s="4">
        <f>SUM(AC11:AD11)</f>
        <v>23</v>
      </c>
      <c r="AF11" s="3">
        <v>9</v>
      </c>
      <c r="AG11" s="3">
        <v>21</v>
      </c>
      <c r="AH11" s="4">
        <v>30</v>
      </c>
      <c r="AI11" s="3">
        <v>8</v>
      </c>
      <c r="AJ11" s="3">
        <v>29</v>
      </c>
      <c r="AK11" s="4">
        <v>37</v>
      </c>
      <c r="AL11" s="3">
        <v>0</v>
      </c>
      <c r="AM11" s="3">
        <v>3</v>
      </c>
      <c r="AN11" s="4">
        <v>3</v>
      </c>
    </row>
    <row r="12" spans="1:40" ht="16.5">
      <c r="A12" s="2" t="s">
        <v>157</v>
      </c>
      <c r="B12" s="3">
        <v>0</v>
      </c>
      <c r="C12" s="3">
        <v>0</v>
      </c>
      <c r="D12" s="4">
        <f>SUM(B12:C12)</f>
        <v>0</v>
      </c>
      <c r="E12" s="3">
        <v>0</v>
      </c>
      <c r="F12" s="3">
        <v>0</v>
      </c>
      <c r="G12" s="4">
        <f>SUM(E12:F12)</f>
        <v>0</v>
      </c>
      <c r="H12" s="3">
        <v>0</v>
      </c>
      <c r="I12" s="3">
        <v>0</v>
      </c>
      <c r="J12" s="4">
        <f>SUM(H12:I12)</f>
        <v>0</v>
      </c>
      <c r="K12" s="3">
        <v>0</v>
      </c>
      <c r="L12" s="3">
        <v>0</v>
      </c>
      <c r="M12" s="4">
        <f>SUM(K12:L12)</f>
        <v>0</v>
      </c>
      <c r="N12" s="3">
        <v>0</v>
      </c>
      <c r="O12" s="3">
        <v>0</v>
      </c>
      <c r="P12" s="4">
        <f>SUM(N12:O12)</f>
        <v>0</v>
      </c>
      <c r="Q12" s="3">
        <v>1</v>
      </c>
      <c r="R12" s="3">
        <v>17</v>
      </c>
      <c r="S12" s="4">
        <f>SUM(Q12:R12)</f>
        <v>18</v>
      </c>
      <c r="T12" s="3">
        <v>2</v>
      </c>
      <c r="U12" s="3">
        <v>17</v>
      </c>
      <c r="V12" s="4">
        <f>SUM(T12:U12)</f>
        <v>19</v>
      </c>
      <c r="W12" s="3">
        <v>7</v>
      </c>
      <c r="X12" s="3">
        <v>18</v>
      </c>
      <c r="Y12" s="4">
        <f>SUM(W12:X12)</f>
        <v>25</v>
      </c>
      <c r="Z12" s="3">
        <v>2</v>
      </c>
      <c r="AA12" s="3">
        <v>22</v>
      </c>
      <c r="AB12" s="4">
        <f>SUM(Z12:AA12)</f>
        <v>24</v>
      </c>
      <c r="AC12" s="3">
        <v>9</v>
      </c>
      <c r="AD12" s="3">
        <v>37</v>
      </c>
      <c r="AE12" s="4">
        <f>SUM(AC12:AD12)</f>
        <v>46</v>
      </c>
      <c r="AF12" s="3">
        <v>6</v>
      </c>
      <c r="AG12" s="3">
        <v>34</v>
      </c>
      <c r="AH12" s="4">
        <v>40</v>
      </c>
      <c r="AI12" s="3">
        <v>4</v>
      </c>
      <c r="AJ12" s="3">
        <v>24</v>
      </c>
      <c r="AK12" s="4">
        <v>28</v>
      </c>
      <c r="AL12" s="3">
        <v>1</v>
      </c>
      <c r="AM12" s="3">
        <v>4</v>
      </c>
      <c r="AN12" s="4">
        <v>5</v>
      </c>
    </row>
    <row r="13" spans="1:40" ht="16.5">
      <c r="A13" s="2" t="s">
        <v>158</v>
      </c>
      <c r="B13" s="3">
        <v>0</v>
      </c>
      <c r="C13" s="3">
        <v>0</v>
      </c>
      <c r="D13" s="4">
        <f>SUM(B13:C13)</f>
        <v>0</v>
      </c>
      <c r="E13" s="3">
        <v>0</v>
      </c>
      <c r="F13" s="3">
        <v>0</v>
      </c>
      <c r="G13" s="4">
        <f>SUM(E13:F13)</f>
        <v>0</v>
      </c>
      <c r="H13" s="3">
        <v>0</v>
      </c>
      <c r="I13" s="3">
        <v>0</v>
      </c>
      <c r="J13" s="4">
        <f>SUM(H13:I13)</f>
        <v>0</v>
      </c>
      <c r="K13" s="3">
        <v>0</v>
      </c>
      <c r="L13" s="3">
        <v>0</v>
      </c>
      <c r="M13" s="4">
        <f>SUM(K13:L13)</f>
        <v>0</v>
      </c>
      <c r="N13" s="3">
        <v>0</v>
      </c>
      <c r="O13" s="3">
        <v>0</v>
      </c>
      <c r="P13" s="4">
        <f>SUM(N13:O13)</f>
        <v>0</v>
      </c>
      <c r="Q13" s="3">
        <v>1</v>
      </c>
      <c r="R13" s="3">
        <v>1</v>
      </c>
      <c r="S13" s="4">
        <f>SUM(Q13:R13)</f>
        <v>2</v>
      </c>
      <c r="T13" s="3">
        <v>0</v>
      </c>
      <c r="U13" s="3">
        <v>2</v>
      </c>
      <c r="V13" s="4">
        <f>SUM(T13:U13)</f>
        <v>2</v>
      </c>
      <c r="W13" s="3">
        <v>0</v>
      </c>
      <c r="X13" s="3">
        <v>0</v>
      </c>
      <c r="Y13" s="4">
        <f>SUM(W13:X13)</f>
        <v>0</v>
      </c>
      <c r="Z13" s="3">
        <v>1</v>
      </c>
      <c r="AA13" s="3">
        <v>6</v>
      </c>
      <c r="AB13" s="4">
        <f>SUM(Z13:AA13)</f>
        <v>7</v>
      </c>
      <c r="AC13" s="3">
        <v>5</v>
      </c>
      <c r="AD13" s="3">
        <v>9</v>
      </c>
      <c r="AE13" s="4">
        <f>SUM(AC13:AD13)</f>
        <v>14</v>
      </c>
      <c r="AF13" s="3">
        <v>7</v>
      </c>
      <c r="AG13" s="3">
        <v>10</v>
      </c>
      <c r="AH13" s="4">
        <v>17</v>
      </c>
      <c r="AI13" s="3">
        <v>9</v>
      </c>
      <c r="AJ13" s="3">
        <v>12</v>
      </c>
      <c r="AK13" s="4">
        <v>21</v>
      </c>
      <c r="AL13" s="3">
        <v>0</v>
      </c>
      <c r="AM13" s="3">
        <v>0</v>
      </c>
      <c r="AN13" s="4">
        <f>SUM(AL13:AM13)</f>
        <v>0</v>
      </c>
    </row>
    <row r="14" spans="1:40" ht="16.5">
      <c r="A14" s="2" t="s">
        <v>159</v>
      </c>
      <c r="B14" s="3">
        <v>0</v>
      </c>
      <c r="C14" s="3">
        <v>0</v>
      </c>
      <c r="D14" s="4">
        <f>SUM(B14:C14)</f>
        <v>0</v>
      </c>
      <c r="E14" s="3">
        <v>0</v>
      </c>
      <c r="F14" s="3">
        <v>0</v>
      </c>
      <c r="G14" s="4">
        <f>SUM(E14:F14)</f>
        <v>0</v>
      </c>
      <c r="H14" s="3">
        <v>0</v>
      </c>
      <c r="I14" s="3">
        <v>0</v>
      </c>
      <c r="J14" s="4">
        <f>SUM(H14:I14)</f>
        <v>0</v>
      </c>
      <c r="K14" s="3">
        <v>0</v>
      </c>
      <c r="L14" s="3">
        <v>0</v>
      </c>
      <c r="M14" s="4">
        <f>SUM(K14:L14)</f>
        <v>0</v>
      </c>
      <c r="N14" s="3">
        <v>0</v>
      </c>
      <c r="O14" s="3">
        <v>0</v>
      </c>
      <c r="P14" s="4">
        <f>SUM(N14:O14)</f>
        <v>0</v>
      </c>
      <c r="Q14" s="3">
        <v>0</v>
      </c>
      <c r="R14" s="3">
        <v>2</v>
      </c>
      <c r="S14" s="4">
        <f>SUM(Q14:R14)</f>
        <v>2</v>
      </c>
      <c r="T14" s="3">
        <v>5</v>
      </c>
      <c r="U14" s="3">
        <v>11</v>
      </c>
      <c r="V14" s="4">
        <f>SUM(T14:U14)</f>
        <v>16</v>
      </c>
      <c r="W14" s="3">
        <v>10</v>
      </c>
      <c r="X14" s="3">
        <v>40</v>
      </c>
      <c r="Y14" s="4">
        <f>SUM(W14:X14)</f>
        <v>50</v>
      </c>
      <c r="Z14" s="3">
        <v>30</v>
      </c>
      <c r="AA14" s="3">
        <v>95</v>
      </c>
      <c r="AB14" s="4">
        <f>SUM(Z14:AA14)</f>
        <v>125</v>
      </c>
      <c r="AC14" s="3">
        <v>47</v>
      </c>
      <c r="AD14" s="3">
        <v>169</v>
      </c>
      <c r="AE14" s="4">
        <f>SUM(AC14:AD14)</f>
        <v>216</v>
      </c>
      <c r="AF14" s="3">
        <v>55</v>
      </c>
      <c r="AG14" s="3">
        <v>174</v>
      </c>
      <c r="AH14" s="4">
        <v>229</v>
      </c>
      <c r="AI14" s="3">
        <v>115</v>
      </c>
      <c r="AJ14" s="3">
        <v>270</v>
      </c>
      <c r="AK14" s="4">
        <v>385</v>
      </c>
      <c r="AL14" s="3">
        <v>1</v>
      </c>
      <c r="AM14" s="3">
        <v>4</v>
      </c>
      <c r="AN14" s="4">
        <v>5</v>
      </c>
    </row>
    <row r="15" spans="1:40" ht="16.5">
      <c r="A15" s="2" t="s">
        <v>160</v>
      </c>
      <c r="B15" s="3">
        <v>0</v>
      </c>
      <c r="C15" s="3">
        <v>0</v>
      </c>
      <c r="D15" s="4">
        <f>SUM(B15:C15)</f>
        <v>0</v>
      </c>
      <c r="E15" s="3">
        <v>0</v>
      </c>
      <c r="F15" s="3">
        <v>0</v>
      </c>
      <c r="G15" s="4">
        <f>SUM(E15:F15)</f>
        <v>0</v>
      </c>
      <c r="H15" s="3">
        <v>0</v>
      </c>
      <c r="I15" s="3">
        <v>0</v>
      </c>
      <c r="J15" s="4">
        <f>SUM(H15:I15)</f>
        <v>0</v>
      </c>
      <c r="K15" s="3">
        <v>0</v>
      </c>
      <c r="L15" s="3">
        <v>0</v>
      </c>
      <c r="M15" s="4">
        <f>SUM(K15:L15)</f>
        <v>0</v>
      </c>
      <c r="N15" s="3">
        <v>0</v>
      </c>
      <c r="O15" s="3">
        <v>0</v>
      </c>
      <c r="P15" s="4">
        <f>SUM(N15:O15)</f>
        <v>0</v>
      </c>
      <c r="Q15" s="3">
        <v>1</v>
      </c>
      <c r="R15" s="3">
        <v>0</v>
      </c>
      <c r="S15" s="4">
        <f>SUM(Q15:R15)</f>
        <v>1</v>
      </c>
      <c r="T15" s="3">
        <v>1</v>
      </c>
      <c r="U15" s="3">
        <v>1</v>
      </c>
      <c r="V15" s="4">
        <f>SUM(T15:U15)</f>
        <v>2</v>
      </c>
      <c r="W15" s="3">
        <v>0</v>
      </c>
      <c r="X15" s="3">
        <v>6</v>
      </c>
      <c r="Y15" s="4">
        <f>SUM(W15:X15)</f>
        <v>6</v>
      </c>
      <c r="Z15" s="3">
        <v>1</v>
      </c>
      <c r="AA15" s="3">
        <v>9</v>
      </c>
      <c r="AB15" s="4">
        <f>SUM(Z15:AA15)</f>
        <v>10</v>
      </c>
      <c r="AC15" s="3">
        <v>6</v>
      </c>
      <c r="AD15" s="3">
        <v>11</v>
      </c>
      <c r="AE15" s="4">
        <f>SUM(AC15:AD15)</f>
        <v>17</v>
      </c>
      <c r="AF15" s="3">
        <v>4</v>
      </c>
      <c r="AG15" s="3">
        <v>4</v>
      </c>
      <c r="AH15" s="4">
        <v>8</v>
      </c>
      <c r="AI15" s="3">
        <v>3</v>
      </c>
      <c r="AJ15" s="3">
        <v>2</v>
      </c>
      <c r="AK15" s="4">
        <v>5</v>
      </c>
      <c r="AL15" s="3">
        <v>1</v>
      </c>
      <c r="AM15" s="3">
        <v>0</v>
      </c>
      <c r="AN15" s="4">
        <v>1</v>
      </c>
    </row>
    <row r="16" spans="1:40" ht="16.5">
      <c r="A16" s="2" t="s">
        <v>28</v>
      </c>
      <c r="B16" s="3">
        <v>0</v>
      </c>
      <c r="C16" s="3">
        <v>0</v>
      </c>
      <c r="D16" s="4">
        <f>SUM(B16:C16)</f>
        <v>0</v>
      </c>
      <c r="E16" s="3">
        <v>0</v>
      </c>
      <c r="F16" s="3">
        <v>0</v>
      </c>
      <c r="G16" s="4">
        <f>SUM(E16:F16)</f>
        <v>0</v>
      </c>
      <c r="H16" s="3">
        <v>0</v>
      </c>
      <c r="I16" s="3">
        <v>0</v>
      </c>
      <c r="J16" s="4">
        <f>SUM(H16:I16)</f>
        <v>0</v>
      </c>
      <c r="K16" s="3">
        <v>0</v>
      </c>
      <c r="L16" s="3">
        <v>0</v>
      </c>
      <c r="M16" s="4">
        <f>SUM(K16:L16)</f>
        <v>0</v>
      </c>
      <c r="N16" s="3">
        <v>0</v>
      </c>
      <c r="O16" s="3">
        <v>0</v>
      </c>
      <c r="P16" s="4">
        <f>SUM(N16:O16)</f>
        <v>0</v>
      </c>
      <c r="Q16" s="3">
        <v>0</v>
      </c>
      <c r="R16" s="3">
        <v>0</v>
      </c>
      <c r="S16" s="4">
        <f>SUM(Q16:R16)</f>
        <v>0</v>
      </c>
      <c r="T16" s="3">
        <v>0</v>
      </c>
      <c r="U16" s="3">
        <v>0</v>
      </c>
      <c r="V16" s="4">
        <f>SUM(T16:U16)</f>
        <v>0</v>
      </c>
      <c r="W16" s="3">
        <v>0</v>
      </c>
      <c r="X16" s="3">
        <v>0</v>
      </c>
      <c r="Y16" s="4">
        <f>SUM(W16:X16)</f>
        <v>0</v>
      </c>
      <c r="Z16" s="3">
        <v>0</v>
      </c>
      <c r="AA16" s="3">
        <v>0</v>
      </c>
      <c r="AB16" s="4">
        <f>SUM(Z16:AA16)</f>
        <v>0</v>
      </c>
      <c r="AC16" s="3">
        <v>0</v>
      </c>
      <c r="AD16" s="3">
        <v>0</v>
      </c>
      <c r="AE16" s="4">
        <f>SUM(AC16:AD16)</f>
        <v>0</v>
      </c>
      <c r="AF16" s="3">
        <v>0</v>
      </c>
      <c r="AG16" s="3">
        <v>0</v>
      </c>
      <c r="AH16" s="4">
        <f>SUM(AF16:AG16)</f>
        <v>0</v>
      </c>
      <c r="AI16" s="3">
        <v>0</v>
      </c>
      <c r="AJ16" s="3">
        <v>0</v>
      </c>
      <c r="AK16" s="4">
        <f>SUM(AI16:AJ16)</f>
        <v>0</v>
      </c>
      <c r="AL16" s="3">
        <v>0</v>
      </c>
      <c r="AM16" s="3">
        <v>0</v>
      </c>
      <c r="AN16" s="4">
        <f>SUM(AL16:AM16)</f>
        <v>0</v>
      </c>
    </row>
    <row r="17" spans="1:40" s="8" customFormat="1" ht="16.5">
      <c r="A17" s="1" t="s">
        <v>30</v>
      </c>
      <c r="B17" s="15">
        <f>SUM(B4:B16)</f>
        <v>760</v>
      </c>
      <c r="C17" s="15">
        <f>SUM(C4:C16)</f>
        <v>2656</v>
      </c>
      <c r="D17" s="11">
        <f>SUM(D4:D16)</f>
        <v>3416</v>
      </c>
      <c r="E17" s="15">
        <f>SUM(E4:E16)</f>
        <v>705</v>
      </c>
      <c r="F17" s="15">
        <f>SUM(F4:F16)</f>
        <v>2904</v>
      </c>
      <c r="G17" s="4">
        <f>SUM(G4:G16)</f>
        <v>3609</v>
      </c>
      <c r="H17" s="15">
        <f>SUM(H4:H16)</f>
        <v>675</v>
      </c>
      <c r="I17" s="15">
        <f>SUM(I4:I16)</f>
        <v>3148</v>
      </c>
      <c r="J17" s="4">
        <f>SUM(J4:J16)</f>
        <v>3823</v>
      </c>
      <c r="K17" s="15">
        <f>SUM(K4:K16)</f>
        <v>745</v>
      </c>
      <c r="L17" s="15">
        <f>SUM(L4:L16)</f>
        <v>3059</v>
      </c>
      <c r="M17" s="4">
        <f>SUM(M4:M16)</f>
        <v>3804</v>
      </c>
      <c r="N17" s="15">
        <f>SUM(N4:N16)</f>
        <v>808</v>
      </c>
      <c r="O17" s="15">
        <f>SUM(O4:O16)</f>
        <v>3236</v>
      </c>
      <c r="P17" s="4">
        <f>SUM(P4:P16)</f>
        <v>4044</v>
      </c>
      <c r="Q17" s="15">
        <f>SUM(Q4:Q16)</f>
        <v>1056</v>
      </c>
      <c r="R17" s="15">
        <f>SUM(R4:R16)</f>
        <v>4223</v>
      </c>
      <c r="S17" s="4">
        <f>SUM(S4:S16)</f>
        <v>5279</v>
      </c>
      <c r="T17" s="15">
        <f>SUM(T4:T16)</f>
        <v>1373</v>
      </c>
      <c r="U17" s="15">
        <f>SUM(U4:U16)</f>
        <v>5196</v>
      </c>
      <c r="V17" s="4">
        <f>SUM(V4:V16)</f>
        <v>6569</v>
      </c>
      <c r="W17" s="15">
        <f>SUM(W4:W16)</f>
        <v>967</v>
      </c>
      <c r="X17" s="15">
        <f>SUM(X4:X16)</f>
        <v>4146</v>
      </c>
      <c r="Y17" s="4">
        <f>SUM(Y4:Y16)</f>
        <v>5113</v>
      </c>
      <c r="Z17" s="15">
        <f>SUM(Z4:Z16)</f>
        <v>1182</v>
      </c>
      <c r="AA17" s="15">
        <f>SUM(AA4:AA16)</f>
        <v>5895</v>
      </c>
      <c r="AB17" s="4">
        <f>SUM(AB4:AB16)</f>
        <v>7077</v>
      </c>
      <c r="AC17" s="15">
        <f>SUM(AC4:AC16)</f>
        <v>2368</v>
      </c>
      <c r="AD17" s="15">
        <f>SUM(AD4:AD16)</f>
        <v>10081</v>
      </c>
      <c r="AE17" s="4">
        <f>SUM(AE4:AE16)</f>
        <v>12449</v>
      </c>
      <c r="AF17" s="15">
        <f>SUM(AF4:AF16)</f>
        <v>2920</v>
      </c>
      <c r="AG17" s="15">
        <f>SUM(AG4:AG16)</f>
        <v>9555</v>
      </c>
      <c r="AH17" s="4">
        <f>SUM(AH4:AH16)</f>
        <v>12475</v>
      </c>
      <c r="AI17" s="15">
        <f>SUM(AI4:AI16)</f>
        <v>3797</v>
      </c>
      <c r="AJ17" s="15">
        <f>SUM(AJ4:AJ16)</f>
        <v>9520</v>
      </c>
      <c r="AK17" s="4">
        <f>SUM(AK4:AK16)</f>
        <v>13317</v>
      </c>
      <c r="AL17" s="15">
        <f>SUM(AL4:AL16)</f>
        <v>116</v>
      </c>
      <c r="AM17" s="15">
        <f>SUM(AM4:AM16)</f>
        <v>423</v>
      </c>
      <c r="AN17" s="4">
        <f>SUM(AN4:AN16)</f>
        <v>539</v>
      </c>
    </row>
    <row r="18" spans="1:40">
      <c r="A18" s="31" t="s">
        <v>146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</sheetData>
  <mergeCells count="16">
    <mergeCell ref="A18:AN18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D2A4-D3EB-4BFE-8830-557A7014CBE5}">
  <sheetPr>
    <tabColor rgb="FF92D050"/>
  </sheetPr>
  <dimension ref="A1:AN28"/>
  <sheetViews>
    <sheetView workbookViewId="0">
      <pane ySplit="3" topLeftCell="F4" activePane="bottomLeft" state="frozen"/>
      <selection pane="bottomLeft" activeCell="AI27" sqref="AI27:AJ27"/>
    </sheetView>
  </sheetViews>
  <sheetFormatPr defaultColWidth="15" defaultRowHeight="15"/>
  <cols>
    <col min="1" max="1" width="32.28515625" style="6" bestFit="1" customWidth="1"/>
    <col min="2" max="2" width="6" style="6" customWidth="1"/>
    <col min="3" max="4" width="7.85546875" style="6" customWidth="1"/>
    <col min="5" max="5" width="6" style="6" customWidth="1"/>
    <col min="6" max="7" width="7.85546875" style="6" customWidth="1"/>
    <col min="8" max="8" width="6" style="6" customWidth="1"/>
    <col min="9" max="10" width="7.85546875" style="6" customWidth="1"/>
    <col min="11" max="11" width="6" style="6" customWidth="1"/>
    <col min="12" max="13" width="7.85546875" style="6" customWidth="1"/>
    <col min="14" max="14" width="6" style="6" customWidth="1"/>
    <col min="15" max="22" width="7.85546875" style="6" customWidth="1"/>
    <col min="23" max="23" width="6" style="6" customWidth="1"/>
    <col min="24" max="29" width="7.85546875" style="6" customWidth="1"/>
    <col min="30" max="31" width="9" style="6" customWidth="1"/>
    <col min="32" max="33" width="7.85546875" style="6" customWidth="1"/>
    <col min="34" max="34" width="9" style="6" customWidth="1"/>
    <col min="35" max="35" width="6.42578125" style="6" customWidth="1"/>
    <col min="36" max="36" width="6.5703125" style="6" customWidth="1"/>
    <col min="37" max="37" width="7.140625" style="6" customWidth="1"/>
    <col min="38" max="38" width="4.5703125" style="6" bestFit="1" customWidth="1"/>
    <col min="39" max="39" width="7.28515625" style="6" customWidth="1"/>
    <col min="40" max="40" width="5.5703125" style="6" customWidth="1"/>
    <col min="41" max="16384" width="15" style="6"/>
  </cols>
  <sheetData>
    <row r="1" spans="1:40" ht="16.5">
      <c r="A1" s="36" t="s">
        <v>161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162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163</v>
      </c>
      <c r="B4" s="3">
        <v>66</v>
      </c>
      <c r="C4" s="3">
        <v>240</v>
      </c>
      <c r="D4" s="4">
        <v>306</v>
      </c>
      <c r="E4" s="3">
        <v>60</v>
      </c>
      <c r="F4" s="3">
        <v>274</v>
      </c>
      <c r="G4" s="4">
        <v>334</v>
      </c>
      <c r="H4" s="3">
        <v>59</v>
      </c>
      <c r="I4" s="3">
        <v>291</v>
      </c>
      <c r="J4" s="4">
        <v>350</v>
      </c>
      <c r="K4" s="3">
        <v>58</v>
      </c>
      <c r="L4" s="3">
        <v>282</v>
      </c>
      <c r="M4" s="4">
        <v>340</v>
      </c>
      <c r="N4" s="3">
        <v>70</v>
      </c>
      <c r="O4" s="3">
        <v>311</v>
      </c>
      <c r="P4" s="4">
        <v>381</v>
      </c>
      <c r="Q4" s="3">
        <v>94</v>
      </c>
      <c r="R4" s="3">
        <v>341</v>
      </c>
      <c r="S4" s="4">
        <v>435</v>
      </c>
      <c r="T4" s="3">
        <v>106</v>
      </c>
      <c r="U4" s="3">
        <v>455</v>
      </c>
      <c r="V4" s="4">
        <v>561</v>
      </c>
      <c r="W4" s="3">
        <v>90</v>
      </c>
      <c r="X4" s="3">
        <v>440</v>
      </c>
      <c r="Y4" s="4">
        <v>530</v>
      </c>
      <c r="Z4" s="3">
        <v>105</v>
      </c>
      <c r="AA4" s="3">
        <v>494</v>
      </c>
      <c r="AB4" s="4">
        <v>599</v>
      </c>
      <c r="AC4" s="3">
        <v>130</v>
      </c>
      <c r="AD4" s="3">
        <v>639</v>
      </c>
      <c r="AE4" s="4">
        <v>769</v>
      </c>
      <c r="AF4" s="3">
        <v>157</v>
      </c>
      <c r="AG4" s="3">
        <v>616</v>
      </c>
      <c r="AH4" s="4">
        <v>773</v>
      </c>
      <c r="AI4" s="3">
        <v>204</v>
      </c>
      <c r="AJ4" s="3">
        <v>573</v>
      </c>
      <c r="AK4" s="4">
        <v>777</v>
      </c>
      <c r="AL4" s="3">
        <v>11</v>
      </c>
      <c r="AM4" s="3">
        <v>47</v>
      </c>
      <c r="AN4" s="4">
        <v>58</v>
      </c>
    </row>
    <row r="5" spans="1:40" ht="16.5">
      <c r="A5" s="2" t="s">
        <v>164</v>
      </c>
      <c r="B5" s="3">
        <v>42</v>
      </c>
      <c r="C5" s="3">
        <v>118</v>
      </c>
      <c r="D5" s="4">
        <v>160</v>
      </c>
      <c r="E5" s="3">
        <v>48</v>
      </c>
      <c r="F5" s="3">
        <v>140</v>
      </c>
      <c r="G5" s="4">
        <v>188</v>
      </c>
      <c r="H5" s="3">
        <v>35</v>
      </c>
      <c r="I5" s="3">
        <v>139</v>
      </c>
      <c r="J5" s="4">
        <v>174</v>
      </c>
      <c r="K5" s="3">
        <v>33</v>
      </c>
      <c r="L5" s="3">
        <v>149</v>
      </c>
      <c r="M5" s="4">
        <v>182</v>
      </c>
      <c r="N5" s="3">
        <v>42</v>
      </c>
      <c r="O5" s="3">
        <v>142</v>
      </c>
      <c r="P5" s="4">
        <v>184</v>
      </c>
      <c r="Q5" s="3">
        <v>50</v>
      </c>
      <c r="R5" s="3">
        <v>183</v>
      </c>
      <c r="S5" s="4">
        <v>233</v>
      </c>
      <c r="T5" s="3">
        <v>49</v>
      </c>
      <c r="U5" s="3">
        <v>247</v>
      </c>
      <c r="V5" s="4">
        <v>296</v>
      </c>
      <c r="W5" s="3">
        <v>51</v>
      </c>
      <c r="X5" s="3">
        <v>156</v>
      </c>
      <c r="Y5" s="4">
        <v>207</v>
      </c>
      <c r="Z5" s="3">
        <v>47</v>
      </c>
      <c r="AA5" s="3">
        <v>228</v>
      </c>
      <c r="AB5" s="4">
        <v>275</v>
      </c>
      <c r="AC5" s="3">
        <v>65</v>
      </c>
      <c r="AD5" s="3">
        <v>254</v>
      </c>
      <c r="AE5" s="4">
        <v>319</v>
      </c>
      <c r="AF5" s="3">
        <v>95</v>
      </c>
      <c r="AG5" s="3">
        <v>301</v>
      </c>
      <c r="AH5" s="4">
        <v>396</v>
      </c>
      <c r="AI5" s="3">
        <v>150</v>
      </c>
      <c r="AJ5" s="3">
        <v>332</v>
      </c>
      <c r="AK5" s="4">
        <v>482</v>
      </c>
      <c r="AL5" s="3">
        <v>4</v>
      </c>
      <c r="AM5" s="3">
        <v>18</v>
      </c>
      <c r="AN5" s="4">
        <v>22</v>
      </c>
    </row>
    <row r="6" spans="1:40" ht="16.5">
      <c r="A6" s="2" t="s">
        <v>165</v>
      </c>
      <c r="B6" s="3">
        <v>26</v>
      </c>
      <c r="C6" s="3">
        <v>210</v>
      </c>
      <c r="D6" s="4">
        <v>236</v>
      </c>
      <c r="E6" s="3">
        <v>26</v>
      </c>
      <c r="F6" s="3">
        <v>219</v>
      </c>
      <c r="G6" s="4">
        <v>245</v>
      </c>
      <c r="H6" s="3">
        <v>18</v>
      </c>
      <c r="I6" s="3">
        <v>224</v>
      </c>
      <c r="J6" s="4">
        <v>242</v>
      </c>
      <c r="K6" s="3">
        <v>25</v>
      </c>
      <c r="L6" s="3">
        <v>246</v>
      </c>
      <c r="M6" s="4">
        <v>271</v>
      </c>
      <c r="N6" s="3">
        <v>25</v>
      </c>
      <c r="O6" s="3">
        <v>286</v>
      </c>
      <c r="P6" s="4">
        <v>311</v>
      </c>
      <c r="Q6" s="3">
        <v>34</v>
      </c>
      <c r="R6" s="3">
        <v>435</v>
      </c>
      <c r="S6" s="4">
        <v>469</v>
      </c>
      <c r="T6" s="3">
        <v>42</v>
      </c>
      <c r="U6" s="3">
        <v>492</v>
      </c>
      <c r="V6" s="4">
        <v>534</v>
      </c>
      <c r="W6" s="3">
        <v>42</v>
      </c>
      <c r="X6" s="3">
        <v>404</v>
      </c>
      <c r="Y6" s="4">
        <v>446</v>
      </c>
      <c r="Z6" s="3">
        <v>41</v>
      </c>
      <c r="AA6" s="3">
        <v>580</v>
      </c>
      <c r="AB6" s="4">
        <v>621</v>
      </c>
      <c r="AC6" s="3">
        <v>51</v>
      </c>
      <c r="AD6" s="3">
        <v>898</v>
      </c>
      <c r="AE6" s="4">
        <v>949</v>
      </c>
      <c r="AF6" s="3">
        <v>57</v>
      </c>
      <c r="AG6" s="3">
        <v>829</v>
      </c>
      <c r="AH6" s="4">
        <v>886</v>
      </c>
      <c r="AI6" s="3">
        <v>79</v>
      </c>
      <c r="AJ6" s="3">
        <v>708</v>
      </c>
      <c r="AK6" s="4">
        <v>787</v>
      </c>
      <c r="AL6" s="3">
        <v>7</v>
      </c>
      <c r="AM6" s="3">
        <v>33</v>
      </c>
      <c r="AN6" s="4">
        <v>40</v>
      </c>
    </row>
    <row r="7" spans="1:40" ht="16.5">
      <c r="A7" s="2" t="s">
        <v>166</v>
      </c>
      <c r="B7" s="3">
        <v>0</v>
      </c>
      <c r="C7" s="3">
        <v>1</v>
      </c>
      <c r="D7" s="4">
        <v>1</v>
      </c>
      <c r="E7" s="3">
        <v>1</v>
      </c>
      <c r="F7" s="3">
        <v>0</v>
      </c>
      <c r="G7" s="4">
        <v>1</v>
      </c>
      <c r="H7" s="3">
        <v>2</v>
      </c>
      <c r="I7" s="3">
        <v>1</v>
      </c>
      <c r="J7" s="4">
        <v>3</v>
      </c>
      <c r="K7" s="3">
        <v>0</v>
      </c>
      <c r="L7" s="3">
        <v>1</v>
      </c>
      <c r="M7" s="4">
        <v>1</v>
      </c>
      <c r="N7" s="3">
        <v>0</v>
      </c>
      <c r="O7" s="3">
        <v>0</v>
      </c>
      <c r="P7" s="4">
        <v>0</v>
      </c>
      <c r="Q7" s="3">
        <v>1</v>
      </c>
      <c r="R7" s="3">
        <v>1</v>
      </c>
      <c r="S7" s="4">
        <v>2</v>
      </c>
      <c r="T7" s="3">
        <v>1</v>
      </c>
      <c r="U7" s="3">
        <v>1</v>
      </c>
      <c r="V7" s="4">
        <v>2</v>
      </c>
      <c r="W7" s="3">
        <v>1</v>
      </c>
      <c r="X7" s="3">
        <v>6</v>
      </c>
      <c r="Y7" s="4">
        <v>7</v>
      </c>
      <c r="Z7" s="3">
        <v>2</v>
      </c>
      <c r="AA7" s="3">
        <v>2</v>
      </c>
      <c r="AB7" s="4">
        <v>4</v>
      </c>
      <c r="AC7" s="3">
        <v>1</v>
      </c>
      <c r="AD7" s="3">
        <v>5</v>
      </c>
      <c r="AE7" s="4">
        <v>6</v>
      </c>
      <c r="AF7" s="3">
        <v>2</v>
      </c>
      <c r="AG7" s="3">
        <v>11</v>
      </c>
      <c r="AH7" s="4">
        <v>13</v>
      </c>
      <c r="AI7" s="3">
        <v>2</v>
      </c>
      <c r="AJ7" s="3">
        <v>5</v>
      </c>
      <c r="AK7" s="4">
        <v>7</v>
      </c>
      <c r="AL7" s="3">
        <v>0</v>
      </c>
      <c r="AM7" s="3">
        <v>0</v>
      </c>
      <c r="AN7" s="4">
        <v>0</v>
      </c>
    </row>
    <row r="8" spans="1:40" ht="16.5">
      <c r="A8" s="2" t="s">
        <v>167</v>
      </c>
      <c r="B8" s="3">
        <v>43</v>
      </c>
      <c r="C8" s="3">
        <v>82</v>
      </c>
      <c r="D8" s="4">
        <v>125</v>
      </c>
      <c r="E8" s="3">
        <v>40</v>
      </c>
      <c r="F8" s="3">
        <v>93</v>
      </c>
      <c r="G8" s="4">
        <v>133</v>
      </c>
      <c r="H8" s="3">
        <v>49</v>
      </c>
      <c r="I8" s="3">
        <v>95</v>
      </c>
      <c r="J8" s="4">
        <v>144</v>
      </c>
      <c r="K8" s="3">
        <v>38</v>
      </c>
      <c r="L8" s="3">
        <v>76</v>
      </c>
      <c r="M8" s="4">
        <v>114</v>
      </c>
      <c r="N8" s="3">
        <v>53</v>
      </c>
      <c r="O8" s="3">
        <v>91</v>
      </c>
      <c r="P8" s="4">
        <v>144</v>
      </c>
      <c r="Q8" s="3">
        <v>44</v>
      </c>
      <c r="R8" s="3">
        <v>134</v>
      </c>
      <c r="S8" s="4">
        <v>178</v>
      </c>
      <c r="T8" s="3">
        <v>81</v>
      </c>
      <c r="U8" s="3">
        <v>169</v>
      </c>
      <c r="V8" s="4">
        <v>250</v>
      </c>
      <c r="W8" s="3">
        <v>51</v>
      </c>
      <c r="X8" s="3">
        <v>119</v>
      </c>
      <c r="Y8" s="4">
        <v>170</v>
      </c>
      <c r="Z8" s="3">
        <v>68</v>
      </c>
      <c r="AA8" s="3">
        <v>168</v>
      </c>
      <c r="AB8" s="4">
        <v>236</v>
      </c>
      <c r="AC8" s="3">
        <v>99</v>
      </c>
      <c r="AD8" s="3">
        <v>284</v>
      </c>
      <c r="AE8" s="4">
        <v>383</v>
      </c>
      <c r="AF8" s="3">
        <v>108</v>
      </c>
      <c r="AG8" s="3">
        <v>260</v>
      </c>
      <c r="AH8" s="4">
        <v>368</v>
      </c>
      <c r="AI8" s="3">
        <v>137</v>
      </c>
      <c r="AJ8" s="3">
        <v>242</v>
      </c>
      <c r="AK8" s="4">
        <v>379</v>
      </c>
      <c r="AL8" s="3">
        <v>8</v>
      </c>
      <c r="AM8" s="3">
        <v>14</v>
      </c>
      <c r="AN8" s="4">
        <v>22</v>
      </c>
    </row>
    <row r="9" spans="1:40" ht="16.5">
      <c r="A9" s="2" t="s">
        <v>168</v>
      </c>
      <c r="B9" s="3">
        <v>19</v>
      </c>
      <c r="C9" s="3">
        <v>424</v>
      </c>
      <c r="D9" s="4">
        <v>443</v>
      </c>
      <c r="E9" s="3">
        <v>10</v>
      </c>
      <c r="F9" s="3">
        <v>472</v>
      </c>
      <c r="G9" s="4">
        <v>482</v>
      </c>
      <c r="H9" s="3">
        <v>7</v>
      </c>
      <c r="I9" s="3">
        <v>489</v>
      </c>
      <c r="J9" s="4">
        <v>496</v>
      </c>
      <c r="K9" s="3">
        <v>6</v>
      </c>
      <c r="L9" s="3">
        <v>378</v>
      </c>
      <c r="M9" s="4">
        <v>384</v>
      </c>
      <c r="N9" s="3">
        <v>11</v>
      </c>
      <c r="O9" s="3">
        <v>317</v>
      </c>
      <c r="P9" s="4">
        <v>328</v>
      </c>
      <c r="Q9" s="3">
        <v>10</v>
      </c>
      <c r="R9" s="3">
        <v>313</v>
      </c>
      <c r="S9" s="4">
        <v>323</v>
      </c>
      <c r="T9" s="3">
        <v>11</v>
      </c>
      <c r="U9" s="3">
        <v>388</v>
      </c>
      <c r="V9" s="4">
        <v>399</v>
      </c>
      <c r="W9" s="3">
        <v>10</v>
      </c>
      <c r="X9" s="3">
        <v>367</v>
      </c>
      <c r="Y9" s="4">
        <v>377</v>
      </c>
      <c r="Z9" s="3">
        <v>9</v>
      </c>
      <c r="AA9" s="3">
        <v>542</v>
      </c>
      <c r="AB9" s="4">
        <v>551</v>
      </c>
      <c r="AC9" s="3">
        <v>25</v>
      </c>
      <c r="AD9" s="3">
        <v>620</v>
      </c>
      <c r="AE9" s="4">
        <v>645</v>
      </c>
      <c r="AF9" s="3">
        <v>35</v>
      </c>
      <c r="AG9" s="3">
        <v>697</v>
      </c>
      <c r="AH9" s="4">
        <v>732</v>
      </c>
      <c r="AI9" s="3">
        <v>65</v>
      </c>
      <c r="AJ9" s="3">
        <v>759</v>
      </c>
      <c r="AK9" s="4">
        <v>824</v>
      </c>
      <c r="AL9" s="3">
        <v>1</v>
      </c>
      <c r="AM9" s="3">
        <v>50</v>
      </c>
      <c r="AN9" s="4">
        <v>51</v>
      </c>
    </row>
    <row r="10" spans="1:40" ht="16.5">
      <c r="A10" s="2" t="s">
        <v>169</v>
      </c>
      <c r="B10" s="3">
        <v>0</v>
      </c>
      <c r="C10" s="3">
        <v>0</v>
      </c>
      <c r="D10" s="4">
        <v>0</v>
      </c>
      <c r="E10" s="3">
        <v>0</v>
      </c>
      <c r="F10" s="3">
        <v>0</v>
      </c>
      <c r="G10" s="4">
        <v>0</v>
      </c>
      <c r="H10" s="3">
        <v>0</v>
      </c>
      <c r="I10" s="3">
        <v>0</v>
      </c>
      <c r="J10" s="4">
        <v>0</v>
      </c>
      <c r="K10" s="3">
        <v>0</v>
      </c>
      <c r="L10" s="3">
        <v>0</v>
      </c>
      <c r="M10" s="4">
        <v>0</v>
      </c>
      <c r="N10" s="3">
        <v>0</v>
      </c>
      <c r="O10" s="3">
        <v>0</v>
      </c>
      <c r="P10" s="4">
        <v>0</v>
      </c>
      <c r="Q10" s="3">
        <v>0</v>
      </c>
      <c r="R10" s="3">
        <v>2</v>
      </c>
      <c r="S10" s="4">
        <v>2</v>
      </c>
      <c r="T10" s="3">
        <v>0</v>
      </c>
      <c r="U10" s="3">
        <v>0</v>
      </c>
      <c r="V10" s="4">
        <v>0</v>
      </c>
      <c r="W10" s="3">
        <v>0</v>
      </c>
      <c r="X10" s="3">
        <v>1</v>
      </c>
      <c r="Y10" s="4">
        <v>1</v>
      </c>
      <c r="Z10" s="3">
        <v>0</v>
      </c>
      <c r="AA10" s="3">
        <v>2</v>
      </c>
      <c r="AB10" s="4">
        <v>2</v>
      </c>
      <c r="AC10" s="3">
        <v>0</v>
      </c>
      <c r="AD10" s="3">
        <v>0</v>
      </c>
      <c r="AE10" s="4">
        <v>0</v>
      </c>
      <c r="AF10" s="3"/>
      <c r="AG10" s="3">
        <v>1</v>
      </c>
      <c r="AH10" s="4">
        <v>1</v>
      </c>
      <c r="AI10" s="3"/>
      <c r="AJ10" s="3">
        <v>1</v>
      </c>
      <c r="AK10" s="4">
        <v>1</v>
      </c>
      <c r="AL10" s="3">
        <v>0</v>
      </c>
      <c r="AM10" s="3">
        <v>0</v>
      </c>
      <c r="AN10" s="4">
        <v>0</v>
      </c>
    </row>
    <row r="11" spans="1:40" ht="16.5">
      <c r="A11" s="2" t="s">
        <v>170</v>
      </c>
      <c r="B11" s="3">
        <v>11</v>
      </c>
      <c r="C11" s="3">
        <v>51</v>
      </c>
      <c r="D11" s="4">
        <v>62</v>
      </c>
      <c r="E11" s="3">
        <v>13</v>
      </c>
      <c r="F11" s="3">
        <v>54</v>
      </c>
      <c r="G11" s="4">
        <v>67</v>
      </c>
      <c r="H11" s="3">
        <v>8</v>
      </c>
      <c r="I11" s="3">
        <v>74</v>
      </c>
      <c r="J11" s="4">
        <v>82</v>
      </c>
      <c r="K11" s="3">
        <v>6</v>
      </c>
      <c r="L11" s="3">
        <v>88</v>
      </c>
      <c r="M11" s="4">
        <v>94</v>
      </c>
      <c r="N11" s="3">
        <v>14</v>
      </c>
      <c r="O11" s="3">
        <v>110</v>
      </c>
      <c r="P11" s="4">
        <v>124</v>
      </c>
      <c r="Q11" s="3">
        <v>26</v>
      </c>
      <c r="R11" s="3">
        <v>122</v>
      </c>
      <c r="S11" s="4">
        <v>148</v>
      </c>
      <c r="T11" s="3">
        <v>32</v>
      </c>
      <c r="U11" s="3">
        <v>144</v>
      </c>
      <c r="V11" s="4">
        <v>176</v>
      </c>
      <c r="W11" s="3">
        <v>20</v>
      </c>
      <c r="X11" s="3">
        <v>108</v>
      </c>
      <c r="Y11" s="4">
        <v>128</v>
      </c>
      <c r="Z11" s="3">
        <v>17</v>
      </c>
      <c r="AA11" s="3">
        <v>158</v>
      </c>
      <c r="AB11" s="4">
        <v>175</v>
      </c>
      <c r="AC11" s="3">
        <v>36</v>
      </c>
      <c r="AD11" s="3">
        <v>261</v>
      </c>
      <c r="AE11" s="4">
        <v>297</v>
      </c>
      <c r="AF11" s="3">
        <v>36</v>
      </c>
      <c r="AG11" s="3">
        <v>249</v>
      </c>
      <c r="AH11" s="4">
        <v>285</v>
      </c>
      <c r="AI11" s="3">
        <v>46</v>
      </c>
      <c r="AJ11" s="3">
        <v>179</v>
      </c>
      <c r="AK11" s="4">
        <v>225</v>
      </c>
      <c r="AL11" s="3"/>
      <c r="AM11" s="3">
        <v>11</v>
      </c>
      <c r="AN11" s="4">
        <v>11</v>
      </c>
    </row>
    <row r="12" spans="1:40" ht="16.5">
      <c r="A12" s="2" t="s">
        <v>171</v>
      </c>
      <c r="B12" s="3">
        <v>144</v>
      </c>
      <c r="C12" s="3">
        <v>328</v>
      </c>
      <c r="D12" s="4">
        <v>472</v>
      </c>
      <c r="E12" s="3">
        <v>144</v>
      </c>
      <c r="F12" s="3">
        <v>375</v>
      </c>
      <c r="G12" s="4">
        <v>519</v>
      </c>
      <c r="H12" s="3">
        <v>128</v>
      </c>
      <c r="I12" s="3">
        <v>355</v>
      </c>
      <c r="J12" s="4">
        <v>483</v>
      </c>
      <c r="K12" s="3">
        <v>140</v>
      </c>
      <c r="L12" s="3">
        <v>411</v>
      </c>
      <c r="M12" s="4">
        <v>551</v>
      </c>
      <c r="N12" s="3">
        <v>200</v>
      </c>
      <c r="O12" s="3">
        <v>475</v>
      </c>
      <c r="P12" s="4">
        <v>675</v>
      </c>
      <c r="Q12" s="3">
        <v>243</v>
      </c>
      <c r="R12" s="3">
        <v>709</v>
      </c>
      <c r="S12" s="4">
        <v>952</v>
      </c>
      <c r="T12" s="3">
        <v>331</v>
      </c>
      <c r="U12" s="3">
        <v>974</v>
      </c>
      <c r="V12" s="4">
        <v>1305</v>
      </c>
      <c r="W12" s="3">
        <v>253</v>
      </c>
      <c r="X12" s="3">
        <v>740</v>
      </c>
      <c r="Y12" s="4">
        <v>993</v>
      </c>
      <c r="Z12" s="3">
        <v>315</v>
      </c>
      <c r="AA12" s="3">
        <v>1080</v>
      </c>
      <c r="AB12" s="4">
        <v>1395</v>
      </c>
      <c r="AC12" s="3">
        <v>441</v>
      </c>
      <c r="AD12" s="3">
        <v>1858</v>
      </c>
      <c r="AE12" s="4">
        <v>2299</v>
      </c>
      <c r="AF12" s="3">
        <v>370</v>
      </c>
      <c r="AG12" s="3">
        <v>1437</v>
      </c>
      <c r="AH12" s="4">
        <v>1807</v>
      </c>
      <c r="AI12" s="3">
        <v>430</v>
      </c>
      <c r="AJ12" s="3">
        <v>1215</v>
      </c>
      <c r="AK12" s="4">
        <v>1645</v>
      </c>
      <c r="AL12" s="3">
        <v>35</v>
      </c>
      <c r="AM12" s="3">
        <v>74</v>
      </c>
      <c r="AN12" s="4">
        <v>109</v>
      </c>
    </row>
    <row r="13" spans="1:40" ht="16.5">
      <c r="A13" s="2" t="s">
        <v>172</v>
      </c>
      <c r="B13" s="3">
        <v>215</v>
      </c>
      <c r="C13" s="3">
        <v>707</v>
      </c>
      <c r="D13" s="4">
        <v>922</v>
      </c>
      <c r="E13" s="3">
        <v>173</v>
      </c>
      <c r="F13" s="3">
        <v>697</v>
      </c>
      <c r="G13" s="4">
        <v>870</v>
      </c>
      <c r="H13" s="3">
        <v>171</v>
      </c>
      <c r="I13" s="3">
        <v>830</v>
      </c>
      <c r="J13" s="4">
        <v>1001</v>
      </c>
      <c r="K13" s="3">
        <v>189</v>
      </c>
      <c r="L13" s="3">
        <v>699</v>
      </c>
      <c r="M13" s="4">
        <v>888</v>
      </c>
      <c r="N13" s="3">
        <v>203</v>
      </c>
      <c r="O13" s="3">
        <v>783</v>
      </c>
      <c r="P13" s="4">
        <v>986</v>
      </c>
      <c r="Q13" s="3">
        <v>241</v>
      </c>
      <c r="R13" s="3">
        <v>865</v>
      </c>
      <c r="S13" s="4">
        <v>1106</v>
      </c>
      <c r="T13" s="3">
        <v>260</v>
      </c>
      <c r="U13" s="3">
        <v>1082</v>
      </c>
      <c r="V13" s="4">
        <v>1342</v>
      </c>
      <c r="W13" s="3">
        <v>209</v>
      </c>
      <c r="X13" s="3">
        <v>925</v>
      </c>
      <c r="Y13" s="4">
        <v>1134</v>
      </c>
      <c r="Z13" s="3">
        <v>223</v>
      </c>
      <c r="AA13" s="3">
        <v>1180</v>
      </c>
      <c r="AB13" s="4">
        <v>1403</v>
      </c>
      <c r="AC13" s="3">
        <v>328</v>
      </c>
      <c r="AD13" s="3">
        <v>1481</v>
      </c>
      <c r="AE13" s="4">
        <v>1809</v>
      </c>
      <c r="AF13" s="3">
        <v>221</v>
      </c>
      <c r="AG13" s="3">
        <v>804</v>
      </c>
      <c r="AH13" s="4">
        <v>1025</v>
      </c>
      <c r="AI13" s="3">
        <v>284</v>
      </c>
      <c r="AJ13" s="3">
        <v>963</v>
      </c>
      <c r="AK13" s="4">
        <v>1247</v>
      </c>
      <c r="AL13" s="3">
        <v>15</v>
      </c>
      <c r="AM13" s="3">
        <v>53</v>
      </c>
      <c r="AN13" s="4">
        <v>68</v>
      </c>
    </row>
    <row r="14" spans="1:40" ht="16.5">
      <c r="A14" s="2" t="s">
        <v>173</v>
      </c>
      <c r="B14" s="3">
        <v>160</v>
      </c>
      <c r="C14" s="3">
        <v>430</v>
      </c>
      <c r="D14" s="4">
        <v>590</v>
      </c>
      <c r="E14" s="3">
        <v>152</v>
      </c>
      <c r="F14" s="3">
        <v>491</v>
      </c>
      <c r="G14" s="4">
        <v>643</v>
      </c>
      <c r="H14" s="3">
        <v>129</v>
      </c>
      <c r="I14" s="3">
        <v>541</v>
      </c>
      <c r="J14" s="4">
        <v>670</v>
      </c>
      <c r="K14" s="3">
        <v>163</v>
      </c>
      <c r="L14" s="3">
        <v>511</v>
      </c>
      <c r="M14" s="4">
        <v>674</v>
      </c>
      <c r="N14" s="3">
        <v>122</v>
      </c>
      <c r="O14" s="3">
        <v>531</v>
      </c>
      <c r="P14" s="4">
        <v>653</v>
      </c>
      <c r="Q14" s="3">
        <v>217</v>
      </c>
      <c r="R14" s="3">
        <v>773</v>
      </c>
      <c r="S14" s="4">
        <v>990</v>
      </c>
      <c r="T14" s="3">
        <v>269</v>
      </c>
      <c r="U14" s="3">
        <v>759</v>
      </c>
      <c r="V14" s="4">
        <v>1028</v>
      </c>
      <c r="W14" s="3">
        <v>161</v>
      </c>
      <c r="X14" s="3">
        <v>616</v>
      </c>
      <c r="Y14" s="4">
        <v>777</v>
      </c>
      <c r="Z14" s="3">
        <v>254</v>
      </c>
      <c r="AA14" s="3">
        <v>977</v>
      </c>
      <c r="AB14" s="4">
        <v>1231</v>
      </c>
      <c r="AC14" s="3">
        <v>454</v>
      </c>
      <c r="AD14" s="3">
        <v>1547</v>
      </c>
      <c r="AE14" s="4">
        <v>2001</v>
      </c>
      <c r="AF14" s="3">
        <v>439</v>
      </c>
      <c r="AG14" s="3">
        <v>1603</v>
      </c>
      <c r="AH14" s="4">
        <v>2042</v>
      </c>
      <c r="AI14" s="3">
        <v>551</v>
      </c>
      <c r="AJ14" s="3">
        <v>1563</v>
      </c>
      <c r="AK14" s="4">
        <v>2114</v>
      </c>
      <c r="AL14" s="3">
        <v>13</v>
      </c>
      <c r="AM14" s="3">
        <v>59</v>
      </c>
      <c r="AN14" s="4">
        <v>72</v>
      </c>
    </row>
    <row r="15" spans="1:40" ht="16.5">
      <c r="A15" s="2" t="s">
        <v>174</v>
      </c>
      <c r="B15" s="3">
        <v>4</v>
      </c>
      <c r="C15" s="3">
        <v>17</v>
      </c>
      <c r="D15" s="4">
        <v>21</v>
      </c>
      <c r="E15" s="3">
        <v>10</v>
      </c>
      <c r="F15" s="3">
        <v>14</v>
      </c>
      <c r="G15" s="4">
        <v>24</v>
      </c>
      <c r="H15" s="3">
        <v>4</v>
      </c>
      <c r="I15" s="3">
        <v>16</v>
      </c>
      <c r="J15" s="4">
        <v>20</v>
      </c>
      <c r="K15" s="3">
        <v>12</v>
      </c>
      <c r="L15" s="3">
        <v>24</v>
      </c>
      <c r="M15" s="4">
        <v>36</v>
      </c>
      <c r="N15" s="3">
        <v>13</v>
      </c>
      <c r="O15" s="3">
        <v>31</v>
      </c>
      <c r="P15" s="4">
        <v>44</v>
      </c>
      <c r="Q15" s="3">
        <v>13</v>
      </c>
      <c r="R15" s="3">
        <v>68</v>
      </c>
      <c r="S15" s="4">
        <v>81</v>
      </c>
      <c r="T15" s="3">
        <v>27</v>
      </c>
      <c r="U15" s="3">
        <v>120</v>
      </c>
      <c r="V15" s="4">
        <v>147</v>
      </c>
      <c r="W15" s="3">
        <v>11</v>
      </c>
      <c r="X15" s="3">
        <v>50</v>
      </c>
      <c r="Y15" s="4">
        <v>61</v>
      </c>
      <c r="Z15" s="3">
        <v>15</v>
      </c>
      <c r="AA15" s="3">
        <v>89</v>
      </c>
      <c r="AB15" s="4">
        <v>104</v>
      </c>
      <c r="AC15" s="3">
        <v>65</v>
      </c>
      <c r="AD15" s="3">
        <v>600</v>
      </c>
      <c r="AE15" s="4">
        <v>665</v>
      </c>
      <c r="AF15" s="3">
        <v>59</v>
      </c>
      <c r="AG15" s="3">
        <v>444</v>
      </c>
      <c r="AH15" s="4">
        <v>503</v>
      </c>
      <c r="AI15" s="3">
        <v>50</v>
      </c>
      <c r="AJ15" s="3">
        <v>475</v>
      </c>
      <c r="AK15" s="4">
        <v>525</v>
      </c>
      <c r="AL15" s="3">
        <v>2</v>
      </c>
      <c r="AM15" s="3">
        <v>4</v>
      </c>
      <c r="AN15" s="4">
        <v>6</v>
      </c>
    </row>
    <row r="16" spans="1:40" ht="16.5">
      <c r="A16" s="2" t="s">
        <v>175</v>
      </c>
      <c r="B16" s="3">
        <v>0</v>
      </c>
      <c r="C16" s="3">
        <v>1</v>
      </c>
      <c r="D16" s="4">
        <v>1</v>
      </c>
      <c r="E16" s="3">
        <v>0</v>
      </c>
      <c r="F16" s="3">
        <v>0</v>
      </c>
      <c r="G16" s="4">
        <v>0</v>
      </c>
      <c r="H16" s="3">
        <v>1</v>
      </c>
      <c r="I16" s="3">
        <v>1</v>
      </c>
      <c r="J16" s="4">
        <v>2</v>
      </c>
      <c r="K16" s="3">
        <v>1</v>
      </c>
      <c r="L16" s="3">
        <v>4</v>
      </c>
      <c r="M16" s="4">
        <v>5</v>
      </c>
      <c r="N16" s="3">
        <v>0</v>
      </c>
      <c r="O16" s="3">
        <v>0</v>
      </c>
      <c r="P16" s="4">
        <v>0</v>
      </c>
      <c r="Q16" s="3">
        <v>0</v>
      </c>
      <c r="R16" s="3">
        <v>6</v>
      </c>
      <c r="S16" s="4">
        <v>6</v>
      </c>
      <c r="T16" s="3">
        <v>1</v>
      </c>
      <c r="U16" s="3">
        <v>2</v>
      </c>
      <c r="V16" s="4">
        <v>3</v>
      </c>
      <c r="W16" s="3">
        <v>1</v>
      </c>
      <c r="X16" s="3">
        <v>1</v>
      </c>
      <c r="Y16" s="4">
        <v>2</v>
      </c>
      <c r="Z16" s="3">
        <v>0</v>
      </c>
      <c r="AA16" s="3">
        <v>2</v>
      </c>
      <c r="AB16" s="4">
        <v>2</v>
      </c>
      <c r="AC16" s="3">
        <v>2</v>
      </c>
      <c r="AD16" s="3">
        <v>3</v>
      </c>
      <c r="AE16" s="4">
        <v>5</v>
      </c>
      <c r="AF16" s="3">
        <v>3</v>
      </c>
      <c r="AG16" s="3">
        <v>7</v>
      </c>
      <c r="AH16" s="4">
        <v>10</v>
      </c>
      <c r="AI16" s="3"/>
      <c r="AJ16" s="3">
        <v>12</v>
      </c>
      <c r="AK16" s="4">
        <v>12</v>
      </c>
      <c r="AL16" s="3">
        <v>0</v>
      </c>
      <c r="AM16" s="3">
        <v>0</v>
      </c>
      <c r="AN16" s="4">
        <v>0</v>
      </c>
    </row>
    <row r="17" spans="1:40" ht="16.5">
      <c r="A17" s="2" t="s">
        <v>176</v>
      </c>
      <c r="B17" s="3">
        <v>25</v>
      </c>
      <c r="C17" s="3">
        <v>30</v>
      </c>
      <c r="D17" s="4">
        <v>55</v>
      </c>
      <c r="E17" s="3">
        <v>28</v>
      </c>
      <c r="F17" s="3">
        <v>62</v>
      </c>
      <c r="G17" s="4">
        <v>90</v>
      </c>
      <c r="H17" s="3">
        <v>58</v>
      </c>
      <c r="I17" s="3">
        <v>60</v>
      </c>
      <c r="J17" s="4">
        <v>118</v>
      </c>
      <c r="K17" s="3">
        <v>59</v>
      </c>
      <c r="L17" s="3">
        <v>68</v>
      </c>
      <c r="M17" s="4">
        <v>127</v>
      </c>
      <c r="N17" s="3">
        <v>40</v>
      </c>
      <c r="O17" s="3">
        <v>48</v>
      </c>
      <c r="P17" s="4">
        <v>88</v>
      </c>
      <c r="Q17" s="3">
        <v>71</v>
      </c>
      <c r="R17" s="3">
        <v>118</v>
      </c>
      <c r="S17" s="4">
        <v>189</v>
      </c>
      <c r="T17" s="3">
        <v>138</v>
      </c>
      <c r="U17" s="3">
        <v>189</v>
      </c>
      <c r="V17" s="4">
        <v>327</v>
      </c>
      <c r="W17" s="3">
        <v>41</v>
      </c>
      <c r="X17" s="3">
        <v>60</v>
      </c>
      <c r="Y17" s="4">
        <v>101</v>
      </c>
      <c r="Z17" s="3">
        <v>36</v>
      </c>
      <c r="AA17" s="3">
        <v>72</v>
      </c>
      <c r="AB17" s="4">
        <v>108</v>
      </c>
      <c r="AC17" s="3">
        <v>574</v>
      </c>
      <c r="AD17" s="3">
        <v>1027</v>
      </c>
      <c r="AE17" s="4">
        <v>1601</v>
      </c>
      <c r="AF17" s="3">
        <v>1147</v>
      </c>
      <c r="AG17" s="3">
        <v>1501</v>
      </c>
      <c r="AH17" s="4">
        <v>2648</v>
      </c>
      <c r="AI17" s="3">
        <v>1616</v>
      </c>
      <c r="AJ17" s="3">
        <v>1711</v>
      </c>
      <c r="AK17" s="4">
        <v>3327</v>
      </c>
      <c r="AL17" s="3">
        <v>12</v>
      </c>
      <c r="AM17" s="3">
        <v>18</v>
      </c>
      <c r="AN17" s="4">
        <v>30</v>
      </c>
    </row>
    <row r="18" spans="1:40" ht="16.5">
      <c r="A18" s="2" t="s">
        <v>177</v>
      </c>
      <c r="B18" s="3">
        <v>1</v>
      </c>
      <c r="C18" s="3">
        <v>12</v>
      </c>
      <c r="D18" s="4">
        <v>13</v>
      </c>
      <c r="E18" s="3">
        <v>0</v>
      </c>
      <c r="F18" s="3">
        <v>13</v>
      </c>
      <c r="G18" s="4">
        <v>13</v>
      </c>
      <c r="H18" s="3">
        <v>0</v>
      </c>
      <c r="I18" s="3">
        <v>10</v>
      </c>
      <c r="J18" s="4">
        <v>10</v>
      </c>
      <c r="K18" s="3">
        <v>0</v>
      </c>
      <c r="L18" s="3">
        <v>9</v>
      </c>
      <c r="M18" s="4">
        <v>9</v>
      </c>
      <c r="N18" s="3">
        <v>0</v>
      </c>
      <c r="O18" s="3">
        <v>6</v>
      </c>
      <c r="P18" s="4">
        <v>6</v>
      </c>
      <c r="Q18" s="3">
        <v>0</v>
      </c>
      <c r="R18" s="3">
        <v>5</v>
      </c>
      <c r="S18" s="4">
        <v>5</v>
      </c>
      <c r="T18" s="3">
        <v>0</v>
      </c>
      <c r="U18" s="3">
        <v>18</v>
      </c>
      <c r="V18" s="4">
        <v>18</v>
      </c>
      <c r="W18" s="3">
        <v>0</v>
      </c>
      <c r="X18" s="3">
        <v>7</v>
      </c>
      <c r="Y18" s="4">
        <v>7</v>
      </c>
      <c r="Z18" s="3">
        <v>0</v>
      </c>
      <c r="AA18" s="3">
        <v>2</v>
      </c>
      <c r="AB18" s="4">
        <v>2</v>
      </c>
      <c r="AC18" s="3">
        <v>0</v>
      </c>
      <c r="AD18" s="3">
        <v>1</v>
      </c>
      <c r="AE18" s="4">
        <v>1</v>
      </c>
      <c r="AF18" s="3">
        <v>1</v>
      </c>
      <c r="AG18" s="3">
        <v>1</v>
      </c>
      <c r="AH18" s="4">
        <v>2</v>
      </c>
      <c r="AI18" s="3"/>
      <c r="AJ18" s="3">
        <v>1</v>
      </c>
      <c r="AK18" s="4">
        <v>1</v>
      </c>
      <c r="AL18" s="3">
        <v>0</v>
      </c>
      <c r="AM18" s="3">
        <v>0</v>
      </c>
      <c r="AN18" s="4">
        <v>0</v>
      </c>
    </row>
    <row r="19" spans="1:40" ht="16.5">
      <c r="A19" s="2" t="s">
        <v>178</v>
      </c>
      <c r="B19" s="3">
        <v>0</v>
      </c>
      <c r="C19" s="3">
        <v>0</v>
      </c>
      <c r="D19" s="4">
        <v>0</v>
      </c>
      <c r="E19" s="3">
        <v>0</v>
      </c>
      <c r="F19" s="3">
        <v>0</v>
      </c>
      <c r="G19" s="4">
        <v>0</v>
      </c>
      <c r="H19" s="3">
        <v>1</v>
      </c>
      <c r="I19" s="3">
        <v>14</v>
      </c>
      <c r="J19" s="4">
        <v>15</v>
      </c>
      <c r="K19" s="3">
        <v>0</v>
      </c>
      <c r="L19" s="3">
        <v>79</v>
      </c>
      <c r="M19" s="4">
        <v>79</v>
      </c>
      <c r="N19" s="3">
        <v>4</v>
      </c>
      <c r="O19" s="3">
        <v>70</v>
      </c>
      <c r="P19" s="4">
        <v>74</v>
      </c>
      <c r="Q19" s="3">
        <v>4</v>
      </c>
      <c r="R19" s="3">
        <v>96</v>
      </c>
      <c r="S19" s="4">
        <v>100</v>
      </c>
      <c r="T19" s="3">
        <v>2</v>
      </c>
      <c r="U19" s="3">
        <v>95</v>
      </c>
      <c r="V19" s="4">
        <v>97</v>
      </c>
      <c r="W19" s="3">
        <v>0</v>
      </c>
      <c r="X19" s="3">
        <v>76</v>
      </c>
      <c r="Y19" s="4">
        <v>76</v>
      </c>
      <c r="Z19" s="3">
        <v>4</v>
      </c>
      <c r="AA19" s="3">
        <v>146</v>
      </c>
      <c r="AB19" s="4">
        <v>150</v>
      </c>
      <c r="AC19" s="3">
        <v>7</v>
      </c>
      <c r="AD19" s="3">
        <v>177</v>
      </c>
      <c r="AE19" s="4">
        <v>184</v>
      </c>
      <c r="AF19" s="3">
        <v>20</v>
      </c>
      <c r="AG19" s="3">
        <v>237</v>
      </c>
      <c r="AH19" s="4">
        <v>257</v>
      </c>
      <c r="AI19" s="3">
        <v>30</v>
      </c>
      <c r="AJ19" s="3">
        <v>306</v>
      </c>
      <c r="AK19" s="4">
        <v>336</v>
      </c>
      <c r="AL19" s="3">
        <v>0</v>
      </c>
      <c r="AM19" s="3">
        <v>18</v>
      </c>
      <c r="AN19" s="4">
        <v>18</v>
      </c>
    </row>
    <row r="20" spans="1:40" ht="16.5">
      <c r="A20" s="2" t="s">
        <v>179</v>
      </c>
      <c r="B20" s="3">
        <v>0</v>
      </c>
      <c r="C20" s="3">
        <v>0</v>
      </c>
      <c r="D20" s="4">
        <v>0</v>
      </c>
      <c r="E20" s="3">
        <v>0</v>
      </c>
      <c r="F20" s="3">
        <v>0</v>
      </c>
      <c r="G20" s="4">
        <v>0</v>
      </c>
      <c r="H20" s="3">
        <v>4</v>
      </c>
      <c r="I20" s="3">
        <v>6</v>
      </c>
      <c r="J20" s="4">
        <v>10</v>
      </c>
      <c r="K20" s="3">
        <v>14</v>
      </c>
      <c r="L20" s="3">
        <v>33</v>
      </c>
      <c r="M20" s="4">
        <v>47</v>
      </c>
      <c r="N20" s="3">
        <v>9</v>
      </c>
      <c r="O20" s="3">
        <v>28</v>
      </c>
      <c r="P20" s="4">
        <v>37</v>
      </c>
      <c r="Q20" s="3">
        <v>8</v>
      </c>
      <c r="R20" s="3">
        <v>48</v>
      </c>
      <c r="S20" s="4">
        <v>56</v>
      </c>
      <c r="T20" s="3">
        <v>22</v>
      </c>
      <c r="U20" s="3">
        <v>56</v>
      </c>
      <c r="V20" s="4">
        <v>78</v>
      </c>
      <c r="W20" s="3">
        <v>24</v>
      </c>
      <c r="X20" s="3">
        <v>68</v>
      </c>
      <c r="Y20" s="4">
        <v>92</v>
      </c>
      <c r="Z20" s="3">
        <v>44</v>
      </c>
      <c r="AA20" s="3">
        <v>160</v>
      </c>
      <c r="AB20" s="4">
        <v>204</v>
      </c>
      <c r="AC20" s="3">
        <v>56</v>
      </c>
      <c r="AD20" s="3">
        <v>209</v>
      </c>
      <c r="AE20" s="4">
        <v>265</v>
      </c>
      <c r="AF20" s="3">
        <v>60</v>
      </c>
      <c r="AG20" s="3">
        <v>206</v>
      </c>
      <c r="AH20" s="4">
        <v>266</v>
      </c>
      <c r="AI20" s="3">
        <v>53</v>
      </c>
      <c r="AJ20" s="3">
        <v>184</v>
      </c>
      <c r="AK20" s="4">
        <v>237</v>
      </c>
      <c r="AL20" s="3">
        <v>1</v>
      </c>
      <c r="AM20" s="3">
        <v>9</v>
      </c>
      <c r="AN20" s="4">
        <v>10</v>
      </c>
    </row>
    <row r="21" spans="1:40" ht="16.5">
      <c r="A21" s="2" t="s">
        <v>180</v>
      </c>
      <c r="B21" s="3">
        <v>0</v>
      </c>
      <c r="C21" s="3">
        <v>0</v>
      </c>
      <c r="D21" s="4">
        <v>0</v>
      </c>
      <c r="E21" s="3">
        <v>0</v>
      </c>
      <c r="F21" s="3">
        <v>0</v>
      </c>
      <c r="G21" s="4">
        <v>0</v>
      </c>
      <c r="H21" s="3">
        <v>0</v>
      </c>
      <c r="I21" s="3">
        <v>0</v>
      </c>
      <c r="J21" s="4">
        <v>0</v>
      </c>
      <c r="K21" s="3">
        <v>0</v>
      </c>
      <c r="L21" s="3">
        <v>1</v>
      </c>
      <c r="M21" s="4">
        <v>1</v>
      </c>
      <c r="N21" s="3">
        <v>0</v>
      </c>
      <c r="O21" s="3">
        <v>1</v>
      </c>
      <c r="P21" s="4">
        <v>1</v>
      </c>
      <c r="Q21" s="3">
        <v>0</v>
      </c>
      <c r="R21" s="3">
        <v>0</v>
      </c>
      <c r="S21" s="4">
        <v>0</v>
      </c>
      <c r="T21" s="3">
        <v>0</v>
      </c>
      <c r="U21" s="3">
        <v>2</v>
      </c>
      <c r="V21" s="4">
        <v>2</v>
      </c>
      <c r="W21" s="3">
        <v>1</v>
      </c>
      <c r="X21" s="3">
        <v>0</v>
      </c>
      <c r="Y21" s="4">
        <v>1</v>
      </c>
      <c r="Z21" s="3">
        <v>0</v>
      </c>
      <c r="AA21" s="3">
        <v>3</v>
      </c>
      <c r="AB21" s="4">
        <v>3</v>
      </c>
      <c r="AC21" s="3">
        <v>0</v>
      </c>
      <c r="AD21" s="3">
        <v>0</v>
      </c>
      <c r="AE21" s="4">
        <v>0</v>
      </c>
      <c r="AF21" s="3">
        <v>1</v>
      </c>
      <c r="AG21" s="3">
        <v>5</v>
      </c>
      <c r="AH21" s="4">
        <v>6</v>
      </c>
      <c r="AI21" s="3">
        <v>3</v>
      </c>
      <c r="AJ21" s="3">
        <v>3</v>
      </c>
      <c r="AK21" s="4">
        <v>6</v>
      </c>
      <c r="AL21" s="3">
        <v>0</v>
      </c>
      <c r="AM21" s="3">
        <v>0</v>
      </c>
      <c r="AN21" s="4">
        <v>0</v>
      </c>
    </row>
    <row r="22" spans="1:40" ht="16.5">
      <c r="A22" s="2" t="s">
        <v>181</v>
      </c>
      <c r="B22" s="3">
        <v>0</v>
      </c>
      <c r="C22" s="3">
        <v>0</v>
      </c>
      <c r="D22" s="4">
        <v>0</v>
      </c>
      <c r="E22" s="3">
        <v>0</v>
      </c>
      <c r="F22" s="3">
        <v>0</v>
      </c>
      <c r="G22" s="4">
        <v>0</v>
      </c>
      <c r="H22" s="3">
        <v>0</v>
      </c>
      <c r="I22" s="3">
        <v>0</v>
      </c>
      <c r="J22" s="4">
        <v>0</v>
      </c>
      <c r="K22" s="3">
        <v>1</v>
      </c>
      <c r="L22" s="3">
        <v>0</v>
      </c>
      <c r="M22" s="4">
        <v>1</v>
      </c>
      <c r="N22" s="3">
        <v>0</v>
      </c>
      <c r="O22" s="3">
        <v>2</v>
      </c>
      <c r="P22" s="4">
        <v>2</v>
      </c>
      <c r="Q22" s="3">
        <v>0</v>
      </c>
      <c r="R22" s="3">
        <v>0</v>
      </c>
      <c r="S22" s="4">
        <v>0</v>
      </c>
      <c r="T22" s="3">
        <v>1</v>
      </c>
      <c r="U22" s="3">
        <v>0</v>
      </c>
      <c r="V22" s="4">
        <v>1</v>
      </c>
      <c r="W22" s="3">
        <v>0</v>
      </c>
      <c r="X22" s="3">
        <v>0</v>
      </c>
      <c r="Y22" s="4">
        <v>0</v>
      </c>
      <c r="Z22" s="3">
        <v>0</v>
      </c>
      <c r="AA22" s="3">
        <v>2</v>
      </c>
      <c r="AB22" s="4">
        <v>2</v>
      </c>
      <c r="AC22" s="3">
        <v>3</v>
      </c>
      <c r="AD22" s="3">
        <v>1</v>
      </c>
      <c r="AE22" s="4">
        <v>4</v>
      </c>
      <c r="AF22" s="3">
        <v>1</v>
      </c>
      <c r="AG22" s="3">
        <v>1</v>
      </c>
      <c r="AH22" s="4">
        <v>2</v>
      </c>
      <c r="AI22" s="3">
        <v>1</v>
      </c>
      <c r="AJ22" s="3">
        <v>1</v>
      </c>
      <c r="AK22" s="4">
        <v>2</v>
      </c>
      <c r="AL22" s="3">
        <v>0</v>
      </c>
      <c r="AM22" s="3">
        <v>0</v>
      </c>
      <c r="AN22" s="4">
        <v>0</v>
      </c>
    </row>
    <row r="23" spans="1:40" ht="16.5">
      <c r="A23" s="2" t="s">
        <v>182</v>
      </c>
      <c r="B23" s="3">
        <v>0</v>
      </c>
      <c r="C23" s="3">
        <v>0</v>
      </c>
      <c r="D23" s="4">
        <v>0</v>
      </c>
      <c r="E23" s="3">
        <v>0</v>
      </c>
      <c r="F23" s="3">
        <v>0</v>
      </c>
      <c r="G23" s="4">
        <v>0</v>
      </c>
      <c r="H23" s="3">
        <v>0</v>
      </c>
      <c r="I23" s="3">
        <v>2</v>
      </c>
      <c r="J23" s="4">
        <v>2</v>
      </c>
      <c r="K23" s="3">
        <v>0</v>
      </c>
      <c r="L23" s="3">
        <v>0</v>
      </c>
      <c r="M23" s="4">
        <v>0</v>
      </c>
      <c r="N23" s="3">
        <v>0</v>
      </c>
      <c r="O23" s="3">
        <v>2</v>
      </c>
      <c r="P23" s="4">
        <v>2</v>
      </c>
      <c r="Q23" s="3">
        <v>0</v>
      </c>
      <c r="R23" s="3">
        <v>1</v>
      </c>
      <c r="S23" s="4">
        <v>1</v>
      </c>
      <c r="T23" s="3">
        <v>0</v>
      </c>
      <c r="U23" s="3">
        <v>3</v>
      </c>
      <c r="V23" s="4">
        <v>3</v>
      </c>
      <c r="W23" s="3">
        <v>0</v>
      </c>
      <c r="X23" s="3">
        <v>2</v>
      </c>
      <c r="Y23" s="4">
        <v>2</v>
      </c>
      <c r="Z23" s="3">
        <v>0</v>
      </c>
      <c r="AA23" s="3">
        <v>5</v>
      </c>
      <c r="AB23" s="4">
        <v>5</v>
      </c>
      <c r="AC23" s="3">
        <v>1</v>
      </c>
      <c r="AD23" s="3">
        <v>3</v>
      </c>
      <c r="AE23" s="4">
        <v>4</v>
      </c>
      <c r="AF23" s="3">
        <v>2</v>
      </c>
      <c r="AG23" s="3">
        <v>1</v>
      </c>
      <c r="AH23" s="4">
        <v>3</v>
      </c>
      <c r="AI23" s="3">
        <v>2</v>
      </c>
      <c r="AJ23" s="3">
        <v>10</v>
      </c>
      <c r="AK23" s="4">
        <v>12</v>
      </c>
      <c r="AL23" s="3">
        <v>0</v>
      </c>
      <c r="AM23" s="3">
        <v>0</v>
      </c>
      <c r="AN23" s="4">
        <v>0</v>
      </c>
    </row>
    <row r="24" spans="1:40" ht="16.5">
      <c r="A24" s="2" t="s">
        <v>183</v>
      </c>
      <c r="B24" s="3">
        <v>0</v>
      </c>
      <c r="C24" s="3">
        <v>0</v>
      </c>
      <c r="D24" s="4">
        <v>0</v>
      </c>
      <c r="E24" s="3">
        <v>0</v>
      </c>
      <c r="F24" s="3">
        <v>0</v>
      </c>
      <c r="G24" s="4">
        <v>0</v>
      </c>
      <c r="H24" s="3">
        <v>0</v>
      </c>
      <c r="I24" s="3">
        <v>0</v>
      </c>
      <c r="J24" s="4">
        <v>0</v>
      </c>
      <c r="K24" s="3">
        <v>0</v>
      </c>
      <c r="L24" s="3">
        <v>0</v>
      </c>
      <c r="M24" s="4">
        <v>0</v>
      </c>
      <c r="N24" s="3">
        <v>0</v>
      </c>
      <c r="O24" s="3">
        <v>0</v>
      </c>
      <c r="P24" s="4">
        <v>0</v>
      </c>
      <c r="Q24" s="3">
        <v>0</v>
      </c>
      <c r="R24" s="3">
        <v>0</v>
      </c>
      <c r="S24" s="4">
        <v>0</v>
      </c>
      <c r="T24" s="3">
        <v>0</v>
      </c>
      <c r="U24" s="3">
        <v>0</v>
      </c>
      <c r="V24" s="4">
        <v>0</v>
      </c>
      <c r="W24" s="3">
        <v>0</v>
      </c>
      <c r="X24" s="3">
        <v>0</v>
      </c>
      <c r="Y24" s="4">
        <v>0</v>
      </c>
      <c r="Z24" s="3">
        <v>0</v>
      </c>
      <c r="AA24" s="3">
        <v>0</v>
      </c>
      <c r="AB24" s="4">
        <v>0</v>
      </c>
      <c r="AC24" s="3">
        <v>20</v>
      </c>
      <c r="AD24" s="3">
        <v>197</v>
      </c>
      <c r="AE24" s="4">
        <v>217</v>
      </c>
      <c r="AF24" s="3">
        <v>86</v>
      </c>
      <c r="AG24" s="3">
        <v>320</v>
      </c>
      <c r="AH24" s="4">
        <v>406</v>
      </c>
      <c r="AI24" s="3">
        <v>89</v>
      </c>
      <c r="AJ24" s="3">
        <v>271</v>
      </c>
      <c r="AK24" s="4">
        <v>360</v>
      </c>
      <c r="AL24" s="3">
        <v>5</v>
      </c>
      <c r="AM24" s="3">
        <v>13</v>
      </c>
      <c r="AN24" s="4">
        <v>18</v>
      </c>
    </row>
    <row r="25" spans="1:40" ht="16.5">
      <c r="A25" s="2" t="s">
        <v>184</v>
      </c>
      <c r="B25" s="3">
        <v>0</v>
      </c>
      <c r="C25" s="3">
        <v>0</v>
      </c>
      <c r="D25" s="4">
        <v>0</v>
      </c>
      <c r="E25" s="3">
        <v>0</v>
      </c>
      <c r="F25" s="3">
        <v>0</v>
      </c>
      <c r="G25" s="4">
        <v>0</v>
      </c>
      <c r="H25" s="3">
        <v>0</v>
      </c>
      <c r="I25" s="3">
        <v>0</v>
      </c>
      <c r="J25" s="4">
        <v>0</v>
      </c>
      <c r="K25" s="3">
        <v>0</v>
      </c>
      <c r="L25" s="3">
        <v>0</v>
      </c>
      <c r="M25" s="4">
        <v>0</v>
      </c>
      <c r="N25" s="3">
        <v>0</v>
      </c>
      <c r="O25" s="3">
        <v>0</v>
      </c>
      <c r="P25" s="4">
        <v>0</v>
      </c>
      <c r="Q25" s="3">
        <v>0</v>
      </c>
      <c r="R25" s="3">
        <v>0</v>
      </c>
      <c r="S25" s="4">
        <v>0</v>
      </c>
      <c r="T25" s="3">
        <v>0</v>
      </c>
      <c r="U25" s="3">
        <v>0</v>
      </c>
      <c r="V25" s="4">
        <v>0</v>
      </c>
      <c r="W25" s="3">
        <v>0</v>
      </c>
      <c r="X25" s="3">
        <v>0</v>
      </c>
      <c r="Y25" s="4">
        <v>0</v>
      </c>
      <c r="Z25" s="3">
        <v>0</v>
      </c>
      <c r="AA25" s="3">
        <v>0</v>
      </c>
      <c r="AB25" s="4">
        <v>0</v>
      </c>
      <c r="AC25" s="3">
        <v>10</v>
      </c>
      <c r="AD25" s="3">
        <v>13</v>
      </c>
      <c r="AE25" s="4">
        <v>23</v>
      </c>
      <c r="AF25" s="3">
        <v>20</v>
      </c>
      <c r="AG25" s="3">
        <v>23</v>
      </c>
      <c r="AH25" s="4">
        <v>43</v>
      </c>
      <c r="AI25" s="3">
        <v>4</v>
      </c>
      <c r="AJ25" s="3">
        <v>4</v>
      </c>
      <c r="AK25" s="4">
        <v>8</v>
      </c>
      <c r="AL25" s="3">
        <v>1</v>
      </c>
      <c r="AM25" s="3">
        <v>1</v>
      </c>
      <c r="AN25" s="4">
        <v>2</v>
      </c>
    </row>
    <row r="26" spans="1:40" ht="16.5">
      <c r="A26" s="2" t="s">
        <v>28</v>
      </c>
      <c r="B26" s="3">
        <v>4</v>
      </c>
      <c r="C26" s="3">
        <v>5</v>
      </c>
      <c r="D26" s="4">
        <v>9</v>
      </c>
      <c r="E26" s="3">
        <v>0</v>
      </c>
      <c r="F26" s="3">
        <v>0</v>
      </c>
      <c r="G26" s="4">
        <v>0</v>
      </c>
      <c r="H26" s="3">
        <v>1</v>
      </c>
      <c r="I26" s="3">
        <v>0</v>
      </c>
      <c r="J26" s="4">
        <v>1</v>
      </c>
      <c r="K26" s="3">
        <v>0</v>
      </c>
      <c r="L26" s="3">
        <v>0</v>
      </c>
      <c r="M26" s="4">
        <v>0</v>
      </c>
      <c r="N26" s="3">
        <v>2</v>
      </c>
      <c r="O26" s="3">
        <v>2</v>
      </c>
      <c r="P26" s="4">
        <v>4</v>
      </c>
      <c r="Q26" s="3">
        <v>0</v>
      </c>
      <c r="R26" s="3">
        <v>3</v>
      </c>
      <c r="S26" s="4">
        <v>3</v>
      </c>
      <c r="T26" s="3">
        <v>0</v>
      </c>
      <c r="U26" s="3">
        <v>0</v>
      </c>
      <c r="V26" s="4">
        <v>0</v>
      </c>
      <c r="W26" s="3">
        <v>1</v>
      </c>
      <c r="X26" s="3">
        <v>0</v>
      </c>
      <c r="Y26" s="4">
        <v>1</v>
      </c>
      <c r="Z26" s="3">
        <v>2</v>
      </c>
      <c r="AA26" s="3">
        <v>3</v>
      </c>
      <c r="AB26" s="4">
        <v>5</v>
      </c>
      <c r="AC26" s="3">
        <v>0</v>
      </c>
      <c r="AD26" s="3">
        <v>3</v>
      </c>
      <c r="AE26" s="4">
        <v>3</v>
      </c>
      <c r="AF26" s="3"/>
      <c r="AG26" s="3">
        <v>1</v>
      </c>
      <c r="AH26" s="4">
        <v>1</v>
      </c>
      <c r="AI26" s="3">
        <v>1</v>
      </c>
      <c r="AJ26" s="3">
        <v>2</v>
      </c>
      <c r="AK26" s="4">
        <v>3</v>
      </c>
      <c r="AL26" s="3">
        <v>1</v>
      </c>
      <c r="AM26" s="3">
        <v>1</v>
      </c>
      <c r="AN26" s="4">
        <v>2</v>
      </c>
    </row>
    <row r="27" spans="1:40" s="8" customFormat="1" ht="16.5">
      <c r="A27" s="1" t="s">
        <v>30</v>
      </c>
      <c r="B27" s="15">
        <f>SUM(B4:B26)</f>
        <v>760</v>
      </c>
      <c r="C27" s="15">
        <f>SUM(C4:C26)</f>
        <v>2656</v>
      </c>
      <c r="D27" s="4">
        <f t="shared" ref="C27:AN27" si="0">SUM(D4:D26)</f>
        <v>3416</v>
      </c>
      <c r="E27" s="15">
        <f t="shared" si="0"/>
        <v>705</v>
      </c>
      <c r="F27" s="15">
        <f t="shared" si="0"/>
        <v>2904</v>
      </c>
      <c r="G27" s="4">
        <f t="shared" si="0"/>
        <v>3609</v>
      </c>
      <c r="H27" s="15">
        <f t="shared" si="0"/>
        <v>675</v>
      </c>
      <c r="I27" s="15">
        <f t="shared" si="0"/>
        <v>3148</v>
      </c>
      <c r="J27" s="4">
        <f t="shared" si="0"/>
        <v>3823</v>
      </c>
      <c r="K27" s="15">
        <f t="shared" si="0"/>
        <v>745</v>
      </c>
      <c r="L27" s="15">
        <f t="shared" si="0"/>
        <v>3059</v>
      </c>
      <c r="M27" s="4">
        <f t="shared" si="0"/>
        <v>3804</v>
      </c>
      <c r="N27" s="15">
        <f t="shared" si="0"/>
        <v>808</v>
      </c>
      <c r="O27" s="15">
        <f t="shared" si="0"/>
        <v>3236</v>
      </c>
      <c r="P27" s="4">
        <f t="shared" si="0"/>
        <v>4044</v>
      </c>
      <c r="Q27" s="15">
        <f t="shared" si="0"/>
        <v>1056</v>
      </c>
      <c r="R27" s="15">
        <f t="shared" si="0"/>
        <v>4223</v>
      </c>
      <c r="S27" s="4">
        <f t="shared" si="0"/>
        <v>5279</v>
      </c>
      <c r="T27" s="15">
        <f t="shared" si="0"/>
        <v>1373</v>
      </c>
      <c r="U27" s="15">
        <f t="shared" si="0"/>
        <v>5196</v>
      </c>
      <c r="V27" s="4">
        <f t="shared" si="0"/>
        <v>6569</v>
      </c>
      <c r="W27" s="15">
        <f t="shared" si="0"/>
        <v>967</v>
      </c>
      <c r="X27" s="15">
        <f t="shared" si="0"/>
        <v>4146</v>
      </c>
      <c r="Y27" s="4">
        <f t="shared" si="0"/>
        <v>5113</v>
      </c>
      <c r="Z27" s="15">
        <f t="shared" si="0"/>
        <v>1182</v>
      </c>
      <c r="AA27" s="15">
        <f t="shared" si="0"/>
        <v>5895</v>
      </c>
      <c r="AB27" s="4">
        <f t="shared" si="0"/>
        <v>7077</v>
      </c>
      <c r="AC27" s="15">
        <f t="shared" si="0"/>
        <v>2368</v>
      </c>
      <c r="AD27" s="15">
        <f t="shared" si="0"/>
        <v>10081</v>
      </c>
      <c r="AE27" s="4">
        <f t="shared" si="0"/>
        <v>12449</v>
      </c>
      <c r="AF27" s="15">
        <f t="shared" si="0"/>
        <v>2920</v>
      </c>
      <c r="AG27" s="15">
        <f t="shared" si="0"/>
        <v>9555</v>
      </c>
      <c r="AH27" s="4">
        <f t="shared" si="0"/>
        <v>12475</v>
      </c>
      <c r="AI27" s="15">
        <f t="shared" si="0"/>
        <v>3797</v>
      </c>
      <c r="AJ27" s="15">
        <f t="shared" si="0"/>
        <v>9520</v>
      </c>
      <c r="AK27" s="4">
        <f t="shared" si="0"/>
        <v>13317</v>
      </c>
      <c r="AL27" s="15">
        <f t="shared" si="0"/>
        <v>116</v>
      </c>
      <c r="AM27" s="15">
        <f t="shared" si="0"/>
        <v>423</v>
      </c>
      <c r="AN27" s="4">
        <f t="shared" si="0"/>
        <v>539</v>
      </c>
    </row>
    <row r="28" spans="1:40">
      <c r="A28" s="31" t="s">
        <v>146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</row>
  </sheetData>
  <mergeCells count="16">
    <mergeCell ref="A28:AN28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1316-DF3B-4C3C-B782-B5CC14AD9466}">
  <sheetPr>
    <tabColor rgb="FF92D050"/>
  </sheetPr>
  <dimension ref="A1:AN12"/>
  <sheetViews>
    <sheetView topLeftCell="A3" workbookViewId="0">
      <selection activeCell="N29" sqref="J29:N33"/>
    </sheetView>
  </sheetViews>
  <sheetFormatPr defaultColWidth="15" defaultRowHeight="15"/>
  <cols>
    <col min="1" max="1" width="17.5703125" style="6" customWidth="1"/>
    <col min="2" max="2" width="6" style="6" bestFit="1" customWidth="1"/>
    <col min="3" max="4" width="7.85546875" style="6" customWidth="1"/>
    <col min="5" max="5" width="6" style="6" customWidth="1"/>
    <col min="6" max="7" width="7.85546875" style="6" customWidth="1"/>
    <col min="8" max="8" width="6" style="6" customWidth="1"/>
    <col min="9" max="10" width="7.85546875" style="6" customWidth="1"/>
    <col min="11" max="11" width="6" style="6" customWidth="1"/>
    <col min="12" max="13" width="7.85546875" style="6" customWidth="1"/>
    <col min="14" max="14" width="6" style="6" customWidth="1"/>
    <col min="15" max="22" width="7.85546875" style="6" customWidth="1"/>
    <col min="23" max="23" width="6" style="6" customWidth="1"/>
    <col min="24" max="29" width="7.85546875" style="6" customWidth="1"/>
    <col min="30" max="31" width="9" style="6" customWidth="1"/>
    <col min="32" max="33" width="7.85546875" style="6" customWidth="1"/>
    <col min="34" max="34" width="9" style="6" customWidth="1"/>
    <col min="35" max="35" width="7.42578125" style="6" customWidth="1"/>
    <col min="36" max="36" width="6.7109375" style="6" customWidth="1"/>
    <col min="37" max="37" width="9.7109375" style="6" customWidth="1"/>
    <col min="38" max="38" width="4.5703125" style="6" customWidth="1"/>
    <col min="39" max="39" width="5.140625" style="6" customWidth="1"/>
    <col min="40" max="40" width="5" style="6" customWidth="1"/>
    <col min="41" max="16384" width="15" style="6"/>
  </cols>
  <sheetData>
    <row r="1" spans="1:40" ht="16.5">
      <c r="A1" s="36" t="s">
        <v>185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186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187</v>
      </c>
      <c r="B4" s="3">
        <v>429</v>
      </c>
      <c r="C4" s="3">
        <v>1472</v>
      </c>
      <c r="D4" s="4">
        <v>1901</v>
      </c>
      <c r="E4" s="3">
        <v>404</v>
      </c>
      <c r="F4" s="3">
        <v>1525</v>
      </c>
      <c r="G4" s="4">
        <v>1929</v>
      </c>
      <c r="H4" s="3">
        <v>416</v>
      </c>
      <c r="I4" s="3">
        <v>1800</v>
      </c>
      <c r="J4" s="4">
        <v>2216</v>
      </c>
      <c r="K4" s="3">
        <v>495</v>
      </c>
      <c r="L4" s="3">
        <v>1872</v>
      </c>
      <c r="M4" s="4">
        <v>2367</v>
      </c>
      <c r="N4" s="3">
        <v>511</v>
      </c>
      <c r="O4" s="3">
        <v>2059</v>
      </c>
      <c r="P4" s="4">
        <v>2570</v>
      </c>
      <c r="Q4" s="3">
        <v>645</v>
      </c>
      <c r="R4" s="3">
        <v>2562</v>
      </c>
      <c r="S4" s="4">
        <v>3207</v>
      </c>
      <c r="T4" s="3">
        <v>890</v>
      </c>
      <c r="U4" s="3">
        <v>3185</v>
      </c>
      <c r="V4" s="4">
        <v>4075</v>
      </c>
      <c r="W4" s="3">
        <v>585</v>
      </c>
      <c r="X4" s="3">
        <v>2331</v>
      </c>
      <c r="Y4" s="4">
        <v>2916</v>
      </c>
      <c r="Z4" s="3">
        <v>773</v>
      </c>
      <c r="AA4" s="3">
        <v>3728</v>
      </c>
      <c r="AB4" s="4">
        <v>4501</v>
      </c>
      <c r="AC4" s="3">
        <v>1588</v>
      </c>
      <c r="AD4" s="3">
        <v>6500</v>
      </c>
      <c r="AE4" s="4">
        <v>8088</v>
      </c>
      <c r="AF4" s="3">
        <v>1933</v>
      </c>
      <c r="AG4" s="3">
        <v>6122</v>
      </c>
      <c r="AH4" s="4">
        <v>8055</v>
      </c>
      <c r="AI4" s="3">
        <v>2445</v>
      </c>
      <c r="AJ4" s="3">
        <v>5885</v>
      </c>
      <c r="AK4" s="4">
        <v>8330</v>
      </c>
      <c r="AL4" s="3">
        <v>76</v>
      </c>
      <c r="AM4" s="3">
        <v>259</v>
      </c>
      <c r="AN4" s="4">
        <v>335</v>
      </c>
    </row>
    <row r="5" spans="1:40" ht="16.5">
      <c r="A5" s="2" t="s">
        <v>188</v>
      </c>
      <c r="B5" s="3">
        <v>0</v>
      </c>
      <c r="C5" s="3">
        <v>2</v>
      </c>
      <c r="D5" s="4">
        <v>2</v>
      </c>
      <c r="E5" s="3">
        <v>0</v>
      </c>
      <c r="F5" s="3">
        <v>2</v>
      </c>
      <c r="G5" s="4">
        <v>2</v>
      </c>
      <c r="H5" s="3">
        <v>0</v>
      </c>
      <c r="I5" s="3">
        <v>1</v>
      </c>
      <c r="J5" s="4">
        <v>1</v>
      </c>
      <c r="K5" s="3">
        <v>5</v>
      </c>
      <c r="L5" s="3">
        <v>25</v>
      </c>
      <c r="M5" s="4">
        <v>30</v>
      </c>
      <c r="N5" s="3">
        <v>27</v>
      </c>
      <c r="O5" s="3">
        <v>53</v>
      </c>
      <c r="P5" s="4">
        <v>80</v>
      </c>
      <c r="Q5" s="3">
        <v>21</v>
      </c>
      <c r="R5" s="3">
        <v>67</v>
      </c>
      <c r="S5" s="4">
        <v>88</v>
      </c>
      <c r="T5" s="3">
        <v>20</v>
      </c>
      <c r="U5" s="3">
        <v>80</v>
      </c>
      <c r="V5" s="4">
        <v>100</v>
      </c>
      <c r="W5" s="3">
        <v>20</v>
      </c>
      <c r="X5" s="3">
        <v>51</v>
      </c>
      <c r="Y5" s="4">
        <v>71</v>
      </c>
      <c r="Z5" s="3">
        <v>17</v>
      </c>
      <c r="AA5" s="3">
        <v>84</v>
      </c>
      <c r="AB5" s="4">
        <v>101</v>
      </c>
      <c r="AC5" s="3">
        <v>35</v>
      </c>
      <c r="AD5" s="3">
        <v>186</v>
      </c>
      <c r="AE5" s="4">
        <v>221</v>
      </c>
      <c r="AF5" s="3">
        <v>49</v>
      </c>
      <c r="AG5" s="3">
        <v>221</v>
      </c>
      <c r="AH5" s="4">
        <v>270</v>
      </c>
      <c r="AI5" s="3">
        <v>72</v>
      </c>
      <c r="AJ5" s="3">
        <v>182</v>
      </c>
      <c r="AK5" s="4">
        <v>254</v>
      </c>
      <c r="AL5" s="3">
        <v>3</v>
      </c>
      <c r="AM5" s="3">
        <v>5</v>
      </c>
      <c r="AN5" s="4">
        <v>8</v>
      </c>
    </row>
    <row r="6" spans="1:40" ht="16.5">
      <c r="A6" s="2" t="s">
        <v>189</v>
      </c>
      <c r="B6" s="3">
        <v>1</v>
      </c>
      <c r="C6" s="3">
        <v>0</v>
      </c>
      <c r="D6" s="4">
        <v>1</v>
      </c>
      <c r="E6" s="3">
        <v>0</v>
      </c>
      <c r="F6" s="3">
        <v>6</v>
      </c>
      <c r="G6" s="4">
        <v>6</v>
      </c>
      <c r="H6" s="3">
        <v>0</v>
      </c>
      <c r="I6" s="3">
        <v>6</v>
      </c>
      <c r="J6" s="4">
        <v>6</v>
      </c>
      <c r="K6" s="3">
        <v>0</v>
      </c>
      <c r="L6" s="3">
        <v>0</v>
      </c>
      <c r="M6" s="4">
        <v>0</v>
      </c>
      <c r="N6" s="3">
        <v>0</v>
      </c>
      <c r="O6" s="3">
        <v>3</v>
      </c>
      <c r="P6" s="4">
        <v>3</v>
      </c>
      <c r="Q6" s="3">
        <v>0</v>
      </c>
      <c r="R6" s="3">
        <v>0</v>
      </c>
      <c r="S6" s="4">
        <v>0</v>
      </c>
      <c r="T6" s="3">
        <v>1</v>
      </c>
      <c r="U6" s="3">
        <v>1</v>
      </c>
      <c r="V6" s="4">
        <v>2</v>
      </c>
      <c r="W6" s="3">
        <v>0</v>
      </c>
      <c r="X6" s="3">
        <v>0</v>
      </c>
      <c r="Y6" s="4">
        <v>0</v>
      </c>
      <c r="Z6" s="3">
        <v>0</v>
      </c>
      <c r="AA6" s="3">
        <v>0</v>
      </c>
      <c r="AB6" s="4">
        <v>0</v>
      </c>
      <c r="AC6" s="3">
        <v>1</v>
      </c>
      <c r="AD6" s="3">
        <v>3</v>
      </c>
      <c r="AE6" s="4">
        <v>4</v>
      </c>
      <c r="AF6" s="3"/>
      <c r="AG6" s="3">
        <v>5</v>
      </c>
      <c r="AH6" s="4">
        <v>5</v>
      </c>
      <c r="AI6" s="3">
        <v>4</v>
      </c>
      <c r="AJ6" s="3">
        <v>5</v>
      </c>
      <c r="AK6" s="4">
        <v>9</v>
      </c>
      <c r="AL6" s="3">
        <v>0</v>
      </c>
      <c r="AM6" s="3">
        <v>0</v>
      </c>
      <c r="AN6" s="4">
        <v>0</v>
      </c>
    </row>
    <row r="7" spans="1:40" ht="16.5">
      <c r="A7" s="2" t="s">
        <v>190</v>
      </c>
      <c r="B7" s="3">
        <v>11</v>
      </c>
      <c r="C7" s="3">
        <v>29</v>
      </c>
      <c r="D7" s="4">
        <v>40</v>
      </c>
      <c r="E7" s="3">
        <v>5</v>
      </c>
      <c r="F7" s="3">
        <v>28</v>
      </c>
      <c r="G7" s="4">
        <v>33</v>
      </c>
      <c r="H7" s="3">
        <v>6</v>
      </c>
      <c r="I7" s="3">
        <v>18</v>
      </c>
      <c r="J7" s="4">
        <v>24</v>
      </c>
      <c r="K7" s="3">
        <v>0</v>
      </c>
      <c r="L7" s="3">
        <v>21</v>
      </c>
      <c r="M7" s="4">
        <v>21</v>
      </c>
      <c r="N7" s="3">
        <v>1</v>
      </c>
      <c r="O7" s="3">
        <v>3</v>
      </c>
      <c r="P7" s="4">
        <v>4</v>
      </c>
      <c r="Q7" s="3">
        <v>1</v>
      </c>
      <c r="R7" s="3">
        <v>5</v>
      </c>
      <c r="S7" s="4">
        <v>6</v>
      </c>
      <c r="T7" s="3">
        <v>3</v>
      </c>
      <c r="U7" s="3">
        <v>13</v>
      </c>
      <c r="V7" s="4">
        <v>16</v>
      </c>
      <c r="W7" s="3">
        <v>1</v>
      </c>
      <c r="X7" s="3">
        <v>12</v>
      </c>
      <c r="Y7" s="4">
        <v>13</v>
      </c>
      <c r="Z7" s="3">
        <v>4</v>
      </c>
      <c r="AA7" s="3">
        <v>9</v>
      </c>
      <c r="AB7" s="4">
        <v>13</v>
      </c>
      <c r="AC7" s="3">
        <v>8</v>
      </c>
      <c r="AD7" s="3">
        <v>25</v>
      </c>
      <c r="AE7" s="4">
        <v>33</v>
      </c>
      <c r="AF7" s="3">
        <v>3</v>
      </c>
      <c r="AG7" s="3">
        <v>21</v>
      </c>
      <c r="AH7" s="4">
        <v>24</v>
      </c>
      <c r="AI7" s="3">
        <v>9</v>
      </c>
      <c r="AJ7" s="3">
        <v>17</v>
      </c>
      <c r="AK7" s="4">
        <v>26</v>
      </c>
      <c r="AL7" s="3">
        <v>0</v>
      </c>
      <c r="AM7" s="3">
        <v>2</v>
      </c>
      <c r="AN7" s="4">
        <v>2</v>
      </c>
    </row>
    <row r="8" spans="1:40" ht="16.5">
      <c r="A8" s="2" t="s">
        <v>191</v>
      </c>
      <c r="B8" s="3">
        <v>11</v>
      </c>
      <c r="C8" s="3">
        <v>17</v>
      </c>
      <c r="D8" s="4">
        <v>28</v>
      </c>
      <c r="E8" s="3">
        <v>12</v>
      </c>
      <c r="F8" s="3">
        <v>35</v>
      </c>
      <c r="G8" s="4">
        <v>47</v>
      </c>
      <c r="H8" s="3">
        <v>15</v>
      </c>
      <c r="I8" s="3">
        <v>39</v>
      </c>
      <c r="J8" s="4">
        <v>54</v>
      </c>
      <c r="K8" s="3">
        <v>9</v>
      </c>
      <c r="L8" s="3">
        <v>20</v>
      </c>
      <c r="M8" s="4">
        <v>29</v>
      </c>
      <c r="N8" s="3">
        <v>0</v>
      </c>
      <c r="O8" s="3">
        <v>0</v>
      </c>
      <c r="P8" s="4">
        <v>0</v>
      </c>
      <c r="Q8" s="3">
        <v>3</v>
      </c>
      <c r="R8" s="3">
        <v>2</v>
      </c>
      <c r="S8" s="4">
        <v>5</v>
      </c>
      <c r="T8" s="3">
        <v>0</v>
      </c>
      <c r="U8" s="3">
        <v>6</v>
      </c>
      <c r="V8" s="4">
        <v>6</v>
      </c>
      <c r="W8" s="3">
        <v>2</v>
      </c>
      <c r="X8" s="3">
        <v>1</v>
      </c>
      <c r="Y8" s="4">
        <v>3</v>
      </c>
      <c r="Z8" s="3">
        <v>0</v>
      </c>
      <c r="AA8" s="3">
        <v>7</v>
      </c>
      <c r="AB8" s="4">
        <v>7</v>
      </c>
      <c r="AC8" s="3">
        <v>3</v>
      </c>
      <c r="AD8" s="3">
        <v>6</v>
      </c>
      <c r="AE8" s="4">
        <v>9</v>
      </c>
      <c r="AF8" s="3"/>
      <c r="AG8" s="3">
        <v>5</v>
      </c>
      <c r="AH8" s="4">
        <v>5</v>
      </c>
      <c r="AI8" s="3">
        <v>5</v>
      </c>
      <c r="AJ8" s="3">
        <v>1</v>
      </c>
      <c r="AK8" s="4">
        <v>6</v>
      </c>
      <c r="AL8" s="3">
        <v>0</v>
      </c>
      <c r="AM8" s="3">
        <v>0</v>
      </c>
      <c r="AN8" s="4">
        <v>0</v>
      </c>
    </row>
    <row r="9" spans="1:40" ht="16.5">
      <c r="A9" s="2" t="s">
        <v>192</v>
      </c>
      <c r="B9" s="3">
        <v>238</v>
      </c>
      <c r="C9" s="3">
        <v>855</v>
      </c>
      <c r="D9" s="4">
        <v>1093</v>
      </c>
      <c r="E9" s="3">
        <v>235</v>
      </c>
      <c r="F9" s="3">
        <v>1021</v>
      </c>
      <c r="G9" s="4">
        <v>1256</v>
      </c>
      <c r="H9" s="3">
        <v>203</v>
      </c>
      <c r="I9" s="3">
        <v>1085</v>
      </c>
      <c r="J9" s="4">
        <v>1288</v>
      </c>
      <c r="K9" s="3">
        <v>186</v>
      </c>
      <c r="L9" s="3">
        <v>969</v>
      </c>
      <c r="M9" s="4">
        <v>1155</v>
      </c>
      <c r="N9" s="3">
        <v>224</v>
      </c>
      <c r="O9" s="3">
        <v>951</v>
      </c>
      <c r="P9" s="4">
        <v>1175</v>
      </c>
      <c r="Q9" s="3">
        <v>313</v>
      </c>
      <c r="R9" s="3">
        <v>1321</v>
      </c>
      <c r="S9" s="4">
        <v>1634</v>
      </c>
      <c r="T9" s="3">
        <v>355</v>
      </c>
      <c r="U9" s="3">
        <v>1526</v>
      </c>
      <c r="V9" s="4">
        <v>1881</v>
      </c>
      <c r="W9" s="3">
        <v>324</v>
      </c>
      <c r="X9" s="3">
        <v>1482</v>
      </c>
      <c r="Y9" s="4">
        <v>1806</v>
      </c>
      <c r="Z9" s="3">
        <v>350</v>
      </c>
      <c r="AA9" s="3">
        <v>1792</v>
      </c>
      <c r="AB9" s="4">
        <v>2142</v>
      </c>
      <c r="AC9" s="3">
        <v>669</v>
      </c>
      <c r="AD9" s="3">
        <v>2978</v>
      </c>
      <c r="AE9" s="4">
        <v>3647</v>
      </c>
      <c r="AF9" s="3">
        <v>846</v>
      </c>
      <c r="AG9" s="3">
        <v>2847</v>
      </c>
      <c r="AH9" s="4">
        <v>3693</v>
      </c>
      <c r="AI9" s="3">
        <v>1138</v>
      </c>
      <c r="AJ9" s="3">
        <v>3162</v>
      </c>
      <c r="AK9" s="4">
        <v>4300</v>
      </c>
      <c r="AL9" s="3">
        <v>35</v>
      </c>
      <c r="AM9" s="3">
        <v>147</v>
      </c>
      <c r="AN9" s="4">
        <v>182</v>
      </c>
    </row>
    <row r="10" spans="1:40" ht="16.5">
      <c r="A10" s="2" t="s">
        <v>193</v>
      </c>
      <c r="B10" s="3">
        <v>70</v>
      </c>
      <c r="C10" s="3">
        <v>281</v>
      </c>
      <c r="D10" s="4">
        <v>351</v>
      </c>
      <c r="E10" s="3">
        <v>49</v>
      </c>
      <c r="F10" s="3">
        <v>287</v>
      </c>
      <c r="G10" s="4">
        <v>336</v>
      </c>
      <c r="H10" s="3">
        <v>35</v>
      </c>
      <c r="I10" s="3">
        <v>199</v>
      </c>
      <c r="J10" s="4">
        <v>234</v>
      </c>
      <c r="K10" s="3">
        <v>50</v>
      </c>
      <c r="L10" s="3">
        <v>152</v>
      </c>
      <c r="M10" s="4">
        <v>202</v>
      </c>
      <c r="N10" s="3">
        <v>45</v>
      </c>
      <c r="O10" s="3">
        <v>167</v>
      </c>
      <c r="P10" s="4">
        <v>212</v>
      </c>
      <c r="Q10" s="3">
        <v>73</v>
      </c>
      <c r="R10" s="3">
        <v>266</v>
      </c>
      <c r="S10" s="4">
        <v>339</v>
      </c>
      <c r="T10" s="3">
        <v>104</v>
      </c>
      <c r="U10" s="3">
        <v>385</v>
      </c>
      <c r="V10" s="4">
        <v>489</v>
      </c>
      <c r="W10" s="3">
        <v>35</v>
      </c>
      <c r="X10" s="3">
        <v>269</v>
      </c>
      <c r="Y10" s="4">
        <v>304</v>
      </c>
      <c r="Z10" s="3">
        <v>38</v>
      </c>
      <c r="AA10" s="3">
        <v>275</v>
      </c>
      <c r="AB10" s="4">
        <v>313</v>
      </c>
      <c r="AC10" s="3">
        <v>64</v>
      </c>
      <c r="AD10" s="3">
        <v>383</v>
      </c>
      <c r="AE10" s="4">
        <v>447</v>
      </c>
      <c r="AF10" s="3">
        <v>89</v>
      </c>
      <c r="AG10" s="3">
        <v>334</v>
      </c>
      <c r="AH10" s="4">
        <v>423</v>
      </c>
      <c r="AI10" s="3">
        <v>124</v>
      </c>
      <c r="AJ10" s="3">
        <v>268</v>
      </c>
      <c r="AK10" s="4">
        <v>392</v>
      </c>
      <c r="AL10" s="3">
        <v>2</v>
      </c>
      <c r="AM10" s="3">
        <v>10</v>
      </c>
      <c r="AN10" s="4">
        <v>12</v>
      </c>
    </row>
    <row r="11" spans="1:40" s="8" customFormat="1" ht="16.5">
      <c r="A11" s="1" t="s">
        <v>30</v>
      </c>
      <c r="B11" s="15">
        <f>SUM(B4:B10)</f>
        <v>760</v>
      </c>
      <c r="C11" s="15">
        <f>SUM(C4:C10)</f>
        <v>2656</v>
      </c>
      <c r="D11" s="4">
        <f>SUM(D4:D10)</f>
        <v>3416</v>
      </c>
      <c r="E11" s="15">
        <f>SUM(E4:E10)</f>
        <v>705</v>
      </c>
      <c r="F11" s="15">
        <f>SUM(F4:F10)</f>
        <v>2904</v>
      </c>
      <c r="G11" s="4">
        <f>SUM(G4:G10)</f>
        <v>3609</v>
      </c>
      <c r="H11" s="15">
        <f>SUM(H4:H10)</f>
        <v>675</v>
      </c>
      <c r="I11" s="15">
        <f>SUM(I4:I10)</f>
        <v>3148</v>
      </c>
      <c r="J11" s="4">
        <f>SUM(J4:J10)</f>
        <v>3823</v>
      </c>
      <c r="K11" s="15">
        <f>SUM(K4:K10)</f>
        <v>745</v>
      </c>
      <c r="L11" s="15">
        <f>SUM(L4:L10)</f>
        <v>3059</v>
      </c>
      <c r="M11" s="4">
        <f>SUM(M4:M10)</f>
        <v>3804</v>
      </c>
      <c r="N11" s="15">
        <f>SUM(N4:N10)</f>
        <v>808</v>
      </c>
      <c r="O11" s="15">
        <f>SUM(O4:O10)</f>
        <v>3236</v>
      </c>
      <c r="P11" s="4">
        <f>SUM(P4:P10)</f>
        <v>4044</v>
      </c>
      <c r="Q11" s="15">
        <f>SUM(Q4:Q10)</f>
        <v>1056</v>
      </c>
      <c r="R11" s="15">
        <f>SUM(R4:R10)</f>
        <v>4223</v>
      </c>
      <c r="S11" s="4">
        <f>SUM(S4:S10)</f>
        <v>5279</v>
      </c>
      <c r="T11" s="15">
        <f>SUM(T4:T10)</f>
        <v>1373</v>
      </c>
      <c r="U11" s="15">
        <f>SUM(U4:U10)</f>
        <v>5196</v>
      </c>
      <c r="V11" s="4">
        <f>SUM(V4:V10)</f>
        <v>6569</v>
      </c>
      <c r="W11" s="15">
        <f>SUM(W4:W10)</f>
        <v>967</v>
      </c>
      <c r="X11" s="15">
        <f>SUM(X4:X10)</f>
        <v>4146</v>
      </c>
      <c r="Y11" s="4">
        <f>SUM(Y4:Y10)</f>
        <v>5113</v>
      </c>
      <c r="Z11" s="15">
        <f>SUM(Z4:Z10)</f>
        <v>1182</v>
      </c>
      <c r="AA11" s="15">
        <f>SUM(AA4:AA10)</f>
        <v>5895</v>
      </c>
      <c r="AB11" s="4">
        <f>SUM(AB4:AB10)</f>
        <v>7077</v>
      </c>
      <c r="AC11" s="15">
        <f>SUM(AC4:AC10)</f>
        <v>2368</v>
      </c>
      <c r="AD11" s="15">
        <f>SUM(AD4:AD10)</f>
        <v>10081</v>
      </c>
      <c r="AE11" s="4">
        <f>SUM(AE4:AE10)</f>
        <v>12449</v>
      </c>
      <c r="AF11" s="15">
        <f>SUM(AF4:AF10)</f>
        <v>2920</v>
      </c>
      <c r="AG11" s="15">
        <f>SUM(AG4:AG10)</f>
        <v>9555</v>
      </c>
      <c r="AH11" s="4">
        <f>SUM(AH4:AH10)</f>
        <v>12475</v>
      </c>
      <c r="AI11" s="15">
        <f>SUM(AI4:AI10)</f>
        <v>3797</v>
      </c>
      <c r="AJ11" s="15">
        <f>SUM(AJ4:AJ10)</f>
        <v>9520</v>
      </c>
      <c r="AK11" s="4">
        <f>SUM(AK4:AK10)</f>
        <v>13317</v>
      </c>
      <c r="AL11" s="15">
        <f>SUM(AL4:AL10)</f>
        <v>116</v>
      </c>
      <c r="AM11" s="15">
        <f>SUM(AM4:AM10)</f>
        <v>423</v>
      </c>
      <c r="AN11" s="4">
        <f>SUM(AN4:AN10)</f>
        <v>539</v>
      </c>
    </row>
    <row r="12" spans="1:40">
      <c r="A12" s="31" t="s">
        <v>146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</sheetData>
  <mergeCells count="16">
    <mergeCell ref="A12:AN12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B2F7-01B5-441F-876E-8625167B1E4C}">
  <sheetPr>
    <tabColor rgb="FF92D050"/>
  </sheetPr>
  <dimension ref="A1:AN173"/>
  <sheetViews>
    <sheetView workbookViewId="0">
      <pane xSplit="1" ySplit="3" topLeftCell="AA149" activePane="bottomRight" state="frozen"/>
      <selection pane="bottomRight" activeCell="AP171" sqref="AP171"/>
      <selection pane="bottomLeft"/>
      <selection pane="topRight"/>
    </sheetView>
  </sheetViews>
  <sheetFormatPr defaultColWidth="15" defaultRowHeight="15"/>
  <cols>
    <col min="1" max="1" width="111.42578125" style="6" bestFit="1" customWidth="1"/>
    <col min="2" max="2" width="6" style="6" bestFit="1" customWidth="1"/>
    <col min="3" max="4" width="7.85546875" style="6" bestFit="1" customWidth="1"/>
    <col min="5" max="5" width="6" style="6" bestFit="1" customWidth="1"/>
    <col min="6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0" width="9" style="6" bestFit="1" customWidth="1"/>
    <col min="31" max="31" width="9" style="16" bestFit="1" customWidth="1"/>
    <col min="32" max="33" width="7.85546875" style="6" bestFit="1" customWidth="1"/>
    <col min="34" max="34" width="9" style="16" bestFit="1" customWidth="1"/>
    <col min="35" max="35" width="8.28515625" style="6" customWidth="1"/>
    <col min="36" max="36" width="9.28515625" style="6" customWidth="1"/>
    <col min="37" max="37" width="12" style="16" customWidth="1"/>
    <col min="38" max="38" width="6.140625" style="6" customWidth="1"/>
    <col min="39" max="39" width="5" style="6" customWidth="1"/>
    <col min="40" max="40" width="5.28515625" style="6" customWidth="1"/>
    <col min="41" max="16384" width="15" style="6"/>
  </cols>
  <sheetData>
    <row r="1" spans="1:40" ht="16.5">
      <c r="A1" s="36" t="s">
        <v>194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195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7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196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3</v>
      </c>
      <c r="AK4" s="3">
        <f>SUM(AI4:AJ4)</f>
        <v>3</v>
      </c>
      <c r="AL4" s="3">
        <v>0</v>
      </c>
      <c r="AM4" s="3">
        <v>0</v>
      </c>
      <c r="AN4" s="3">
        <v>0</v>
      </c>
    </row>
    <row r="5" spans="1:40" ht="16.5">
      <c r="A5" s="2" t="s">
        <v>197</v>
      </c>
      <c r="B5" s="3">
        <v>54</v>
      </c>
      <c r="C5" s="3">
        <v>180</v>
      </c>
      <c r="D5" s="3">
        <v>234</v>
      </c>
      <c r="E5" s="3">
        <v>4</v>
      </c>
      <c r="F5" s="3">
        <v>11</v>
      </c>
      <c r="G5" s="3">
        <v>15</v>
      </c>
      <c r="H5" s="3">
        <v>2</v>
      </c>
      <c r="I5" s="3">
        <v>12</v>
      </c>
      <c r="J5" s="3">
        <v>14</v>
      </c>
      <c r="K5" s="3">
        <v>5</v>
      </c>
      <c r="L5" s="3">
        <v>17</v>
      </c>
      <c r="M5" s="3">
        <v>22</v>
      </c>
      <c r="N5" s="3">
        <v>4</v>
      </c>
      <c r="O5" s="3">
        <v>14</v>
      </c>
      <c r="P5" s="3">
        <v>18</v>
      </c>
      <c r="Q5" s="3">
        <v>5</v>
      </c>
      <c r="R5" s="3">
        <v>30</v>
      </c>
      <c r="S5" s="3">
        <v>35</v>
      </c>
      <c r="T5" s="3">
        <v>11</v>
      </c>
      <c r="U5" s="3">
        <v>42</v>
      </c>
      <c r="V5" s="3">
        <v>53</v>
      </c>
      <c r="W5" s="3">
        <v>9</v>
      </c>
      <c r="X5" s="3">
        <v>28</v>
      </c>
      <c r="Y5" s="3">
        <v>37</v>
      </c>
      <c r="Z5" s="3">
        <v>17</v>
      </c>
      <c r="AA5" s="3">
        <v>67</v>
      </c>
      <c r="AB5" s="3">
        <v>84</v>
      </c>
      <c r="AC5" s="3">
        <v>31</v>
      </c>
      <c r="AD5" s="3">
        <v>110</v>
      </c>
      <c r="AE5" s="3">
        <v>141</v>
      </c>
      <c r="AF5" s="3">
        <v>51</v>
      </c>
      <c r="AG5" s="3">
        <v>109</v>
      </c>
      <c r="AH5" s="3">
        <v>160</v>
      </c>
      <c r="AI5" s="3">
        <v>53</v>
      </c>
      <c r="AJ5" s="3">
        <v>113</v>
      </c>
      <c r="AK5" s="3">
        <f t="shared" ref="AK5:AK68" si="0">SUM(AI5:AJ5)</f>
        <v>166</v>
      </c>
      <c r="AL5" s="3">
        <v>5</v>
      </c>
      <c r="AM5" s="3">
        <v>2</v>
      </c>
      <c r="AN5" s="3">
        <v>7</v>
      </c>
    </row>
    <row r="6" spans="1:40" ht="16.5">
      <c r="A6" s="2" t="s">
        <v>198</v>
      </c>
      <c r="B6" s="3">
        <v>0</v>
      </c>
      <c r="C6" s="3">
        <v>3</v>
      </c>
      <c r="D6" s="3">
        <v>3</v>
      </c>
      <c r="E6" s="3">
        <v>1</v>
      </c>
      <c r="F6" s="3">
        <v>4</v>
      </c>
      <c r="G6" s="3">
        <v>5</v>
      </c>
      <c r="H6" s="3">
        <v>1</v>
      </c>
      <c r="I6" s="3">
        <v>2</v>
      </c>
      <c r="J6" s="3">
        <v>3</v>
      </c>
      <c r="K6" s="3">
        <v>2</v>
      </c>
      <c r="L6" s="3">
        <v>0</v>
      </c>
      <c r="M6" s="3">
        <v>2</v>
      </c>
      <c r="N6" s="3">
        <v>0</v>
      </c>
      <c r="O6" s="3">
        <v>4</v>
      </c>
      <c r="P6" s="3">
        <v>4</v>
      </c>
      <c r="Q6" s="3">
        <v>1</v>
      </c>
      <c r="R6" s="3">
        <v>3</v>
      </c>
      <c r="S6" s="3">
        <v>4</v>
      </c>
      <c r="T6" s="3">
        <v>0</v>
      </c>
      <c r="U6" s="3">
        <v>1</v>
      </c>
      <c r="V6" s="3">
        <v>1</v>
      </c>
      <c r="W6" s="3">
        <v>0</v>
      </c>
      <c r="X6" s="3">
        <v>1</v>
      </c>
      <c r="Y6" s="3">
        <v>1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1</v>
      </c>
      <c r="AH6" s="3">
        <v>1</v>
      </c>
      <c r="AI6" s="3">
        <v>0</v>
      </c>
      <c r="AJ6" s="3">
        <v>0</v>
      </c>
      <c r="AK6" s="3">
        <f t="shared" si="0"/>
        <v>0</v>
      </c>
      <c r="AL6" s="3">
        <v>0</v>
      </c>
      <c r="AM6" s="3">
        <v>0</v>
      </c>
      <c r="AN6" s="3">
        <v>0</v>
      </c>
    </row>
    <row r="7" spans="1:40" ht="16.5">
      <c r="A7" s="2" t="s">
        <v>199</v>
      </c>
      <c r="B7" s="3">
        <v>0</v>
      </c>
      <c r="C7" s="3">
        <v>2</v>
      </c>
      <c r="D7" s="3">
        <v>2</v>
      </c>
      <c r="E7" s="3">
        <v>1</v>
      </c>
      <c r="F7" s="3">
        <v>2</v>
      </c>
      <c r="G7" s="3">
        <v>3</v>
      </c>
      <c r="H7" s="3">
        <v>1</v>
      </c>
      <c r="I7" s="3">
        <v>4</v>
      </c>
      <c r="J7" s="3">
        <v>5</v>
      </c>
      <c r="K7" s="3">
        <v>2</v>
      </c>
      <c r="L7" s="3">
        <v>1</v>
      </c>
      <c r="M7" s="3">
        <v>3</v>
      </c>
      <c r="N7" s="3">
        <v>1</v>
      </c>
      <c r="O7" s="3">
        <v>1</v>
      </c>
      <c r="P7" s="3">
        <v>2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0</v>
      </c>
      <c r="AD7" s="3">
        <v>4</v>
      </c>
      <c r="AE7" s="3">
        <v>4</v>
      </c>
      <c r="AF7" s="3">
        <v>0</v>
      </c>
      <c r="AG7" s="3">
        <v>1</v>
      </c>
      <c r="AH7" s="3">
        <v>1</v>
      </c>
      <c r="AI7" s="3">
        <v>0</v>
      </c>
      <c r="AJ7" s="3">
        <v>0</v>
      </c>
      <c r="AK7" s="3">
        <f t="shared" si="0"/>
        <v>0</v>
      </c>
      <c r="AL7" s="3">
        <v>0</v>
      </c>
      <c r="AM7" s="3">
        <v>0</v>
      </c>
      <c r="AN7" s="3">
        <v>0</v>
      </c>
    </row>
    <row r="8" spans="1:40" ht="16.5">
      <c r="A8" s="2" t="s">
        <v>200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f t="shared" si="0"/>
        <v>0</v>
      </c>
      <c r="AL8" s="3">
        <v>0</v>
      </c>
      <c r="AM8" s="3">
        <v>0</v>
      </c>
      <c r="AN8" s="3">
        <v>0</v>
      </c>
    </row>
    <row r="9" spans="1:40" ht="16.5">
      <c r="A9" s="2" t="s">
        <v>201</v>
      </c>
      <c r="B9" s="3">
        <v>1</v>
      </c>
      <c r="C9" s="3">
        <v>1</v>
      </c>
      <c r="D9" s="3">
        <v>2</v>
      </c>
      <c r="E9" s="3">
        <v>1</v>
      </c>
      <c r="F9" s="3">
        <v>3</v>
      </c>
      <c r="G9" s="3">
        <v>4</v>
      </c>
      <c r="H9" s="3">
        <v>1</v>
      </c>
      <c r="I9" s="3">
        <v>1</v>
      </c>
      <c r="J9" s="3">
        <v>2</v>
      </c>
      <c r="K9" s="3">
        <v>2</v>
      </c>
      <c r="L9" s="3">
        <v>7</v>
      </c>
      <c r="M9" s="3">
        <v>9</v>
      </c>
      <c r="N9" s="3">
        <v>0</v>
      </c>
      <c r="O9" s="3">
        <v>2</v>
      </c>
      <c r="P9" s="3">
        <v>2</v>
      </c>
      <c r="Q9" s="3">
        <v>0</v>
      </c>
      <c r="R9" s="3">
        <v>2</v>
      </c>
      <c r="S9" s="3">
        <v>2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2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f t="shared" si="0"/>
        <v>0</v>
      </c>
      <c r="AL9" s="3">
        <v>0</v>
      </c>
      <c r="AM9" s="3">
        <v>0</v>
      </c>
      <c r="AN9" s="3">
        <v>0</v>
      </c>
    </row>
    <row r="10" spans="1:40" ht="16.5">
      <c r="A10" s="2" t="s">
        <v>202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1</v>
      </c>
      <c r="K10" s="3">
        <v>1</v>
      </c>
      <c r="L10" s="3">
        <v>2</v>
      </c>
      <c r="M10" s="3">
        <v>3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3</v>
      </c>
      <c r="U10" s="3">
        <v>2</v>
      </c>
      <c r="V10" s="3">
        <v>5</v>
      </c>
      <c r="W10" s="3">
        <v>1</v>
      </c>
      <c r="X10" s="3">
        <v>1</v>
      </c>
      <c r="Y10" s="3">
        <v>2</v>
      </c>
      <c r="Z10" s="3">
        <v>0</v>
      </c>
      <c r="AA10" s="3">
        <v>3</v>
      </c>
      <c r="AB10" s="3">
        <v>3</v>
      </c>
      <c r="AC10" s="3">
        <v>0</v>
      </c>
      <c r="AD10" s="3">
        <v>1</v>
      </c>
      <c r="AE10" s="3">
        <v>1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f t="shared" si="0"/>
        <v>1</v>
      </c>
      <c r="AL10" s="3">
        <v>0</v>
      </c>
      <c r="AM10" s="3">
        <v>1</v>
      </c>
      <c r="AN10" s="3">
        <v>1</v>
      </c>
    </row>
    <row r="11" spans="1:40" ht="16.5">
      <c r="A11" s="2" t="s">
        <v>203</v>
      </c>
      <c r="B11" s="3">
        <v>0</v>
      </c>
      <c r="C11" s="3">
        <v>1</v>
      </c>
      <c r="D11" s="3">
        <v>1</v>
      </c>
      <c r="E11" s="3">
        <v>0</v>
      </c>
      <c r="F11" s="3">
        <v>4</v>
      </c>
      <c r="G11" s="3">
        <v>4</v>
      </c>
      <c r="H11" s="3">
        <v>0</v>
      </c>
      <c r="I11" s="3">
        <v>5</v>
      </c>
      <c r="J11" s="3">
        <v>5</v>
      </c>
      <c r="K11" s="3">
        <v>0</v>
      </c>
      <c r="L11" s="3">
        <v>4</v>
      </c>
      <c r="M11" s="3">
        <v>4</v>
      </c>
      <c r="N11" s="3">
        <v>0</v>
      </c>
      <c r="O11" s="3">
        <v>1</v>
      </c>
      <c r="P11" s="3">
        <v>1</v>
      </c>
      <c r="Q11" s="3">
        <v>1</v>
      </c>
      <c r="R11" s="3">
        <v>6</v>
      </c>
      <c r="S11" s="3">
        <v>7</v>
      </c>
      <c r="T11" s="3">
        <v>1</v>
      </c>
      <c r="U11" s="3">
        <v>1</v>
      </c>
      <c r="V11" s="3">
        <v>2</v>
      </c>
      <c r="W11" s="3">
        <v>1</v>
      </c>
      <c r="X11" s="3">
        <v>4</v>
      </c>
      <c r="Y11" s="3">
        <v>5</v>
      </c>
      <c r="Z11" s="3">
        <v>1</v>
      </c>
      <c r="AA11" s="3">
        <v>4</v>
      </c>
      <c r="AB11" s="3">
        <v>5</v>
      </c>
      <c r="AC11" s="3">
        <v>0</v>
      </c>
      <c r="AD11" s="3">
        <v>7</v>
      </c>
      <c r="AE11" s="3">
        <v>7</v>
      </c>
      <c r="AF11" s="3">
        <v>1</v>
      </c>
      <c r="AG11" s="3">
        <v>5</v>
      </c>
      <c r="AH11" s="3">
        <v>6</v>
      </c>
      <c r="AI11" s="3">
        <v>0</v>
      </c>
      <c r="AJ11" s="3">
        <v>0</v>
      </c>
      <c r="AK11" s="3">
        <f t="shared" si="0"/>
        <v>0</v>
      </c>
      <c r="AL11" s="3">
        <v>0</v>
      </c>
      <c r="AM11" s="3">
        <v>0</v>
      </c>
      <c r="AN11" s="3">
        <v>0</v>
      </c>
    </row>
    <row r="12" spans="1:40" ht="16.5">
      <c r="A12" s="2" t="s">
        <v>204</v>
      </c>
      <c r="B12" s="3">
        <v>1</v>
      </c>
      <c r="C12" s="3">
        <v>1</v>
      </c>
      <c r="D12" s="3">
        <v>2</v>
      </c>
      <c r="E12" s="3">
        <v>1</v>
      </c>
      <c r="F12" s="3">
        <v>0</v>
      </c>
      <c r="G12" s="3">
        <v>1</v>
      </c>
      <c r="H12" s="3">
        <v>1</v>
      </c>
      <c r="I12" s="3">
        <v>1</v>
      </c>
      <c r="J12" s="3">
        <v>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1</v>
      </c>
      <c r="AG12" s="3">
        <v>2</v>
      </c>
      <c r="AH12" s="3">
        <v>3</v>
      </c>
      <c r="AI12" s="3">
        <v>0</v>
      </c>
      <c r="AJ12" s="3">
        <v>0</v>
      </c>
      <c r="AK12" s="3">
        <f t="shared" si="0"/>
        <v>0</v>
      </c>
      <c r="AL12" s="3">
        <v>0</v>
      </c>
      <c r="AM12" s="3">
        <v>0</v>
      </c>
      <c r="AN12" s="3">
        <v>0</v>
      </c>
    </row>
    <row r="13" spans="1:40" ht="16.5">
      <c r="A13" s="2" t="s">
        <v>205</v>
      </c>
      <c r="B13" s="3">
        <v>7</v>
      </c>
      <c r="C13" s="3">
        <v>41</v>
      </c>
      <c r="D13" s="3">
        <v>48</v>
      </c>
      <c r="E13" s="3">
        <v>15</v>
      </c>
      <c r="F13" s="3">
        <v>43</v>
      </c>
      <c r="G13" s="3">
        <v>58</v>
      </c>
      <c r="H13" s="3">
        <v>12</v>
      </c>
      <c r="I13" s="3">
        <v>53</v>
      </c>
      <c r="J13" s="3">
        <v>65</v>
      </c>
      <c r="K13" s="3">
        <v>10</v>
      </c>
      <c r="L13" s="3">
        <v>74</v>
      </c>
      <c r="M13" s="3">
        <v>84</v>
      </c>
      <c r="N13" s="3">
        <v>9</v>
      </c>
      <c r="O13" s="3">
        <v>47</v>
      </c>
      <c r="P13" s="3">
        <v>56</v>
      </c>
      <c r="Q13" s="3">
        <v>10</v>
      </c>
      <c r="R13" s="3">
        <v>56</v>
      </c>
      <c r="S13" s="3">
        <v>66</v>
      </c>
      <c r="T13" s="3">
        <v>11</v>
      </c>
      <c r="U13" s="3">
        <v>65</v>
      </c>
      <c r="V13" s="3">
        <v>76</v>
      </c>
      <c r="W13" s="3">
        <v>7</v>
      </c>
      <c r="X13" s="3">
        <v>31</v>
      </c>
      <c r="Y13" s="3">
        <v>38</v>
      </c>
      <c r="Z13" s="3">
        <v>0</v>
      </c>
      <c r="AA13" s="3">
        <v>1</v>
      </c>
      <c r="AB13" s="3">
        <v>1</v>
      </c>
      <c r="AC13" s="3">
        <v>1</v>
      </c>
      <c r="AD13" s="3">
        <v>1</v>
      </c>
      <c r="AE13" s="3">
        <v>2</v>
      </c>
      <c r="AF13" s="3">
        <v>0</v>
      </c>
      <c r="AG13" s="3">
        <v>1</v>
      </c>
      <c r="AH13" s="3">
        <v>1</v>
      </c>
      <c r="AI13" s="3">
        <v>0</v>
      </c>
      <c r="AJ13" s="3">
        <v>0</v>
      </c>
      <c r="AK13" s="3">
        <f t="shared" si="0"/>
        <v>0</v>
      </c>
      <c r="AL13" s="3">
        <v>0</v>
      </c>
      <c r="AM13" s="3">
        <v>0</v>
      </c>
      <c r="AN13" s="3">
        <v>0</v>
      </c>
    </row>
    <row r="14" spans="1:40" ht="16.5">
      <c r="A14" s="2" t="s">
        <v>206</v>
      </c>
      <c r="B14" s="3">
        <v>0</v>
      </c>
      <c r="C14" s="3">
        <v>4</v>
      </c>
      <c r="D14" s="3">
        <v>4</v>
      </c>
      <c r="E14" s="3">
        <v>0</v>
      </c>
      <c r="F14" s="3">
        <v>1</v>
      </c>
      <c r="G14" s="3">
        <v>1</v>
      </c>
      <c r="H14" s="3">
        <v>1</v>
      </c>
      <c r="I14" s="3">
        <v>1</v>
      </c>
      <c r="J14" s="3">
        <v>2</v>
      </c>
      <c r="K14" s="3">
        <v>0</v>
      </c>
      <c r="L14" s="3">
        <v>0</v>
      </c>
      <c r="M14" s="3">
        <v>0</v>
      </c>
      <c r="N14" s="3">
        <v>0</v>
      </c>
      <c r="O14" s="3">
        <v>2</v>
      </c>
      <c r="P14" s="3">
        <v>2</v>
      </c>
      <c r="Q14" s="3">
        <v>0</v>
      </c>
      <c r="R14" s="3">
        <v>2</v>
      </c>
      <c r="S14" s="3">
        <v>2</v>
      </c>
      <c r="T14" s="3">
        <v>1</v>
      </c>
      <c r="U14" s="3">
        <v>5</v>
      </c>
      <c r="V14" s="3">
        <v>6</v>
      </c>
      <c r="W14" s="3">
        <v>0</v>
      </c>
      <c r="X14" s="3">
        <v>0</v>
      </c>
      <c r="Y14" s="3">
        <v>0</v>
      </c>
      <c r="Z14" s="3">
        <v>1</v>
      </c>
      <c r="AA14" s="3">
        <v>3</v>
      </c>
      <c r="AB14" s="3">
        <v>4</v>
      </c>
      <c r="AC14" s="3">
        <v>0</v>
      </c>
      <c r="AD14" s="3">
        <v>2</v>
      </c>
      <c r="AE14" s="3">
        <v>2</v>
      </c>
      <c r="AF14" s="3">
        <v>1</v>
      </c>
      <c r="AG14" s="3">
        <v>2</v>
      </c>
      <c r="AH14" s="3">
        <v>3</v>
      </c>
      <c r="AI14" s="3">
        <v>2</v>
      </c>
      <c r="AJ14" s="3">
        <v>4</v>
      </c>
      <c r="AK14" s="3">
        <f t="shared" si="0"/>
        <v>6</v>
      </c>
      <c r="AL14" s="3">
        <v>0</v>
      </c>
      <c r="AM14" s="3">
        <v>0</v>
      </c>
      <c r="AN14" s="3">
        <v>0</v>
      </c>
    </row>
    <row r="15" spans="1:40" ht="16.5">
      <c r="A15" s="2" t="s">
        <v>207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1</v>
      </c>
      <c r="V15" s="3">
        <v>1</v>
      </c>
      <c r="W15" s="3">
        <v>0</v>
      </c>
      <c r="X15" s="3">
        <v>0</v>
      </c>
      <c r="Y15" s="3">
        <v>0</v>
      </c>
      <c r="Z15" s="3">
        <v>0</v>
      </c>
      <c r="AA15" s="3">
        <v>1</v>
      </c>
      <c r="AB15" s="3">
        <v>1</v>
      </c>
      <c r="AC15" s="3">
        <v>0</v>
      </c>
      <c r="AD15" s="3">
        <v>3</v>
      </c>
      <c r="AE15" s="3">
        <v>3</v>
      </c>
      <c r="AF15" s="3">
        <v>0</v>
      </c>
      <c r="AG15" s="3">
        <v>4</v>
      </c>
      <c r="AH15" s="3">
        <v>4</v>
      </c>
      <c r="AI15" s="3">
        <v>0</v>
      </c>
      <c r="AJ15" s="3">
        <v>2</v>
      </c>
      <c r="AK15" s="3">
        <f t="shared" si="0"/>
        <v>2</v>
      </c>
      <c r="AL15" s="3">
        <v>0</v>
      </c>
      <c r="AM15" s="3">
        <v>1</v>
      </c>
      <c r="AN15" s="3">
        <v>1</v>
      </c>
    </row>
    <row r="16" spans="1:40" ht="16.5">
      <c r="A16" s="2" t="s">
        <v>208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3</v>
      </c>
      <c r="V16" s="3">
        <v>3</v>
      </c>
      <c r="W16" s="3">
        <v>0</v>
      </c>
      <c r="X16" s="3">
        <v>3</v>
      </c>
      <c r="Y16" s="3">
        <v>3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f t="shared" si="0"/>
        <v>0</v>
      </c>
      <c r="AL16" s="3">
        <v>0</v>
      </c>
      <c r="AM16" s="3">
        <v>0</v>
      </c>
      <c r="AN16" s="3">
        <v>0</v>
      </c>
    </row>
    <row r="17" spans="1:40" ht="16.5">
      <c r="A17" s="2" t="s">
        <v>209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2</v>
      </c>
      <c r="V17" s="3">
        <v>2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f t="shared" si="0"/>
        <v>0</v>
      </c>
      <c r="AL17" s="3">
        <v>0</v>
      </c>
      <c r="AM17" s="3">
        <v>0</v>
      </c>
      <c r="AN17" s="3">
        <v>0</v>
      </c>
    </row>
    <row r="18" spans="1:40" ht="16.5">
      <c r="A18" s="2" t="s">
        <v>210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1</v>
      </c>
      <c r="X18" s="3">
        <v>1</v>
      </c>
      <c r="Y18" s="3">
        <v>2</v>
      </c>
      <c r="Z18" s="3">
        <v>0</v>
      </c>
      <c r="AA18" s="3">
        <v>2</v>
      </c>
      <c r="AB18" s="3">
        <v>2</v>
      </c>
      <c r="AC18" s="3">
        <v>0</v>
      </c>
      <c r="AD18" s="3">
        <v>3</v>
      </c>
      <c r="AE18" s="3">
        <v>3</v>
      </c>
      <c r="AF18" s="3">
        <v>1</v>
      </c>
      <c r="AG18" s="3">
        <v>2</v>
      </c>
      <c r="AH18" s="3">
        <v>3</v>
      </c>
      <c r="AI18" s="3">
        <v>0</v>
      </c>
      <c r="AJ18" s="3">
        <v>2</v>
      </c>
      <c r="AK18" s="3">
        <f t="shared" si="0"/>
        <v>2</v>
      </c>
      <c r="AL18" s="3">
        <v>0</v>
      </c>
      <c r="AM18" s="3">
        <v>0</v>
      </c>
      <c r="AN18" s="3">
        <v>0</v>
      </c>
    </row>
    <row r="19" spans="1:40" ht="16.5">
      <c r="A19" s="2" t="s">
        <v>211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0</v>
      </c>
      <c r="R19" s="3">
        <v>2</v>
      </c>
      <c r="S19" s="3">
        <v>2</v>
      </c>
      <c r="T19" s="3">
        <v>1</v>
      </c>
      <c r="U19" s="3">
        <v>3</v>
      </c>
      <c r="V19" s="3">
        <v>4</v>
      </c>
      <c r="W19" s="3">
        <v>1</v>
      </c>
      <c r="X19" s="3">
        <v>2</v>
      </c>
      <c r="Y19" s="3">
        <v>3</v>
      </c>
      <c r="Z19" s="3">
        <v>1</v>
      </c>
      <c r="AA19" s="3">
        <v>1</v>
      </c>
      <c r="AB19" s="3">
        <v>2</v>
      </c>
      <c r="AC19" s="3">
        <v>0</v>
      </c>
      <c r="AD19" s="3">
        <v>1</v>
      </c>
      <c r="AE19" s="3">
        <v>1</v>
      </c>
      <c r="AF19" s="3">
        <v>0</v>
      </c>
      <c r="AG19" s="3">
        <v>4</v>
      </c>
      <c r="AH19" s="3">
        <v>4</v>
      </c>
      <c r="AI19" s="3">
        <v>1</v>
      </c>
      <c r="AJ19" s="3">
        <v>6</v>
      </c>
      <c r="AK19" s="3">
        <f t="shared" si="0"/>
        <v>7</v>
      </c>
      <c r="AL19" s="3">
        <v>0</v>
      </c>
      <c r="AM19" s="3">
        <v>0</v>
      </c>
      <c r="AN19" s="3">
        <v>0</v>
      </c>
    </row>
    <row r="20" spans="1:40" ht="16.5">
      <c r="A20" s="2" t="s">
        <v>212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2</v>
      </c>
      <c r="R20" s="3">
        <v>3</v>
      </c>
      <c r="S20" s="3">
        <v>5</v>
      </c>
      <c r="T20" s="3">
        <v>0</v>
      </c>
      <c r="U20" s="3">
        <v>1</v>
      </c>
      <c r="V20" s="3">
        <v>1</v>
      </c>
      <c r="W20" s="3">
        <v>0</v>
      </c>
      <c r="X20" s="3">
        <v>6</v>
      </c>
      <c r="Y20" s="3">
        <v>6</v>
      </c>
      <c r="Z20" s="3">
        <v>1</v>
      </c>
      <c r="AA20" s="3">
        <v>5</v>
      </c>
      <c r="AB20" s="3">
        <v>6</v>
      </c>
      <c r="AC20" s="3">
        <v>1</v>
      </c>
      <c r="AD20" s="3">
        <v>8</v>
      </c>
      <c r="AE20" s="3">
        <v>9</v>
      </c>
      <c r="AF20" s="3">
        <v>1</v>
      </c>
      <c r="AG20" s="3">
        <v>4</v>
      </c>
      <c r="AH20" s="3">
        <v>5</v>
      </c>
      <c r="AI20" s="3">
        <v>4</v>
      </c>
      <c r="AJ20" s="3">
        <v>19</v>
      </c>
      <c r="AK20" s="3">
        <f t="shared" si="0"/>
        <v>23</v>
      </c>
      <c r="AL20" s="3">
        <v>0</v>
      </c>
      <c r="AM20" s="3">
        <v>0</v>
      </c>
      <c r="AN20" s="3">
        <v>0</v>
      </c>
    </row>
    <row r="21" spans="1:40" ht="16.5">
      <c r="A21" s="2" t="s">
        <v>213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1</v>
      </c>
      <c r="Y21" s="3">
        <v>2</v>
      </c>
      <c r="Z21" s="3">
        <v>0</v>
      </c>
      <c r="AA21" s="3">
        <v>1</v>
      </c>
      <c r="AB21" s="3">
        <v>1</v>
      </c>
      <c r="AC21" s="3">
        <v>0</v>
      </c>
      <c r="AD21" s="3">
        <v>0</v>
      </c>
      <c r="AE21" s="3">
        <v>0</v>
      </c>
      <c r="AF21" s="3">
        <v>1</v>
      </c>
      <c r="AG21" s="3">
        <v>3</v>
      </c>
      <c r="AH21" s="3">
        <v>4</v>
      </c>
      <c r="AI21" s="3">
        <v>2</v>
      </c>
      <c r="AJ21" s="3">
        <v>3</v>
      </c>
      <c r="AK21" s="3">
        <f t="shared" si="0"/>
        <v>5</v>
      </c>
      <c r="AL21" s="3">
        <v>0</v>
      </c>
      <c r="AM21" s="3">
        <v>0</v>
      </c>
      <c r="AN21" s="3">
        <v>0</v>
      </c>
    </row>
    <row r="22" spans="1:40" ht="16.5">
      <c r="A22" s="2" t="s">
        <v>214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1</v>
      </c>
      <c r="X22" s="3">
        <v>0</v>
      </c>
      <c r="Y22" s="3">
        <v>1</v>
      </c>
      <c r="Z22" s="3">
        <v>0</v>
      </c>
      <c r="AA22" s="3">
        <v>0</v>
      </c>
      <c r="AB22" s="3">
        <v>0</v>
      </c>
      <c r="AC22" s="3">
        <v>0</v>
      </c>
      <c r="AD22" s="3">
        <v>3</v>
      </c>
      <c r="AE22" s="3">
        <v>3</v>
      </c>
      <c r="AF22" s="3">
        <v>2</v>
      </c>
      <c r="AG22" s="3">
        <v>3</v>
      </c>
      <c r="AH22" s="3">
        <v>5</v>
      </c>
      <c r="AI22" s="3">
        <v>2</v>
      </c>
      <c r="AJ22" s="3">
        <v>4</v>
      </c>
      <c r="AK22" s="3">
        <f t="shared" si="0"/>
        <v>6</v>
      </c>
      <c r="AL22" s="3">
        <v>0</v>
      </c>
      <c r="AM22" s="3">
        <v>0</v>
      </c>
      <c r="AN22" s="3">
        <v>0</v>
      </c>
    </row>
    <row r="23" spans="1:40" ht="16.5">
      <c r="A23" s="2" t="s">
        <v>215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</v>
      </c>
      <c r="S23" s="3">
        <v>1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f t="shared" si="0"/>
        <v>0</v>
      </c>
      <c r="AL23" s="3">
        <v>0</v>
      </c>
      <c r="AM23" s="3">
        <v>0</v>
      </c>
      <c r="AN23" s="3">
        <v>0</v>
      </c>
    </row>
    <row r="24" spans="1:40" ht="16.5">
      <c r="A24" s="2" t="s">
        <v>216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1</v>
      </c>
      <c r="O24" s="3">
        <v>3</v>
      </c>
      <c r="P24" s="3">
        <v>4</v>
      </c>
      <c r="Q24" s="3">
        <v>2</v>
      </c>
      <c r="R24" s="3">
        <v>2</v>
      </c>
      <c r="S24" s="3">
        <v>4</v>
      </c>
      <c r="T24" s="3">
        <v>0</v>
      </c>
      <c r="U24" s="3">
        <v>1</v>
      </c>
      <c r="V24" s="3">
        <v>1</v>
      </c>
      <c r="W24" s="3">
        <v>0</v>
      </c>
      <c r="X24" s="3">
        <v>1</v>
      </c>
      <c r="Y24" s="3">
        <v>1</v>
      </c>
      <c r="Z24" s="3">
        <v>1</v>
      </c>
      <c r="AA24" s="3">
        <v>2</v>
      </c>
      <c r="AB24" s="3">
        <v>3</v>
      </c>
      <c r="AC24" s="3">
        <v>0</v>
      </c>
      <c r="AD24" s="3">
        <v>5</v>
      </c>
      <c r="AE24" s="3">
        <v>5</v>
      </c>
      <c r="AF24" s="3">
        <v>2</v>
      </c>
      <c r="AG24" s="3">
        <v>1</v>
      </c>
      <c r="AH24" s="3">
        <v>3</v>
      </c>
      <c r="AI24" s="3">
        <v>1</v>
      </c>
      <c r="AJ24" s="3">
        <v>0</v>
      </c>
      <c r="AK24" s="3">
        <f t="shared" si="0"/>
        <v>1</v>
      </c>
      <c r="AL24" s="3">
        <v>0</v>
      </c>
      <c r="AM24" s="3">
        <v>0</v>
      </c>
      <c r="AN24" s="3">
        <v>0</v>
      </c>
    </row>
    <row r="25" spans="1:40" ht="16.5">
      <c r="A25" s="2" t="s">
        <v>217</v>
      </c>
      <c r="B25" s="3">
        <v>0</v>
      </c>
      <c r="C25" s="3">
        <v>0</v>
      </c>
      <c r="D25" s="3">
        <v>0</v>
      </c>
      <c r="E25" s="3">
        <v>0</v>
      </c>
      <c r="F25" s="3">
        <v>4</v>
      </c>
      <c r="G25" s="3">
        <v>4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f t="shared" si="0"/>
        <v>0</v>
      </c>
      <c r="AL25" s="3">
        <v>0</v>
      </c>
      <c r="AM25" s="3">
        <v>0</v>
      </c>
      <c r="AN25" s="3">
        <v>0</v>
      </c>
    </row>
    <row r="26" spans="1:40" ht="16.5">
      <c r="A26" s="2" t="s">
        <v>218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1</v>
      </c>
      <c r="V26" s="3">
        <v>1</v>
      </c>
      <c r="W26" s="3">
        <v>0</v>
      </c>
      <c r="X26" s="3">
        <v>1</v>
      </c>
      <c r="Y26" s="3">
        <v>1</v>
      </c>
      <c r="Z26" s="3">
        <v>0</v>
      </c>
      <c r="AA26" s="3">
        <v>1</v>
      </c>
      <c r="AB26" s="3">
        <v>1</v>
      </c>
      <c r="AC26" s="3">
        <v>0</v>
      </c>
      <c r="AD26" s="3">
        <v>5</v>
      </c>
      <c r="AE26" s="3">
        <v>5</v>
      </c>
      <c r="AF26" s="3">
        <v>0</v>
      </c>
      <c r="AG26" s="3">
        <v>2</v>
      </c>
      <c r="AH26" s="3">
        <v>2</v>
      </c>
      <c r="AI26" s="3">
        <v>0</v>
      </c>
      <c r="AJ26" s="3">
        <v>0</v>
      </c>
      <c r="AK26" s="3">
        <f t="shared" si="0"/>
        <v>0</v>
      </c>
      <c r="AL26" s="3">
        <v>0</v>
      </c>
      <c r="AM26" s="3">
        <v>0</v>
      </c>
      <c r="AN26" s="3">
        <v>0</v>
      </c>
    </row>
    <row r="27" spans="1:40" ht="16.5">
      <c r="A27" s="2" t="s">
        <v>219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1</v>
      </c>
      <c r="X27" s="3">
        <v>0</v>
      </c>
      <c r="Y27" s="3">
        <v>1</v>
      </c>
      <c r="Z27" s="3">
        <v>0</v>
      </c>
      <c r="AA27" s="3">
        <v>1</v>
      </c>
      <c r="AB27" s="3">
        <v>1</v>
      </c>
      <c r="AC27" s="3">
        <v>0</v>
      </c>
      <c r="AD27" s="3">
        <v>0</v>
      </c>
      <c r="AE27" s="3">
        <v>0</v>
      </c>
      <c r="AF27" s="3">
        <v>0</v>
      </c>
      <c r="AG27" s="3">
        <v>3</v>
      </c>
      <c r="AH27" s="3">
        <v>3</v>
      </c>
      <c r="AI27" s="3">
        <v>0</v>
      </c>
      <c r="AJ27" s="3">
        <v>0</v>
      </c>
      <c r="AK27" s="3">
        <f t="shared" si="0"/>
        <v>0</v>
      </c>
      <c r="AL27" s="3">
        <v>0</v>
      </c>
      <c r="AM27" s="3">
        <v>1</v>
      </c>
      <c r="AN27" s="3">
        <v>1</v>
      </c>
    </row>
    <row r="28" spans="1:40" ht="16.5">
      <c r="A28" s="2" t="s">
        <v>220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1</v>
      </c>
      <c r="V28" s="3">
        <v>1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1</v>
      </c>
      <c r="AH28" s="3">
        <v>1</v>
      </c>
      <c r="AI28" s="3">
        <v>0</v>
      </c>
      <c r="AJ28" s="3">
        <v>0</v>
      </c>
      <c r="AK28" s="3">
        <f t="shared" si="0"/>
        <v>0</v>
      </c>
      <c r="AL28" s="3">
        <v>0</v>
      </c>
      <c r="AM28" s="3">
        <v>0</v>
      </c>
      <c r="AN28" s="3">
        <v>0</v>
      </c>
    </row>
    <row r="29" spans="1:40" ht="16.5">
      <c r="A29" s="2" t="s">
        <v>221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2</v>
      </c>
      <c r="Y29" s="3">
        <v>2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f t="shared" si="0"/>
        <v>0</v>
      </c>
      <c r="AL29" s="3">
        <v>0</v>
      </c>
      <c r="AM29" s="3">
        <v>0</v>
      </c>
      <c r="AN29" s="3">
        <v>0</v>
      </c>
    </row>
    <row r="30" spans="1:40" ht="16.5">
      <c r="A30" s="2" t="s">
        <v>222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1</v>
      </c>
      <c r="U30" s="3">
        <v>0</v>
      </c>
      <c r="V30" s="3">
        <v>1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f t="shared" si="0"/>
        <v>0</v>
      </c>
      <c r="AL30" s="3">
        <v>0</v>
      </c>
      <c r="AM30" s="3">
        <v>0</v>
      </c>
      <c r="AN30" s="3">
        <v>0</v>
      </c>
    </row>
    <row r="31" spans="1:40" ht="16.5">
      <c r="A31" s="2" t="s">
        <v>223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1</v>
      </c>
      <c r="V31" s="3">
        <v>1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f t="shared" si="0"/>
        <v>0</v>
      </c>
      <c r="AL31" s="3">
        <v>0</v>
      </c>
      <c r="AM31" s="3">
        <v>0</v>
      </c>
      <c r="AN31" s="3">
        <v>0</v>
      </c>
    </row>
    <row r="32" spans="1:40" ht="16.5">
      <c r="A32" s="2" t="s">
        <v>224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1</v>
      </c>
      <c r="Y32" s="3">
        <v>1</v>
      </c>
      <c r="Z32" s="3">
        <v>0</v>
      </c>
      <c r="AA32" s="3">
        <v>4</v>
      </c>
      <c r="AB32" s="3">
        <v>4</v>
      </c>
      <c r="AC32" s="3">
        <v>1</v>
      </c>
      <c r="AD32" s="3">
        <v>5</v>
      </c>
      <c r="AE32" s="3">
        <v>6</v>
      </c>
      <c r="AF32" s="3">
        <v>0</v>
      </c>
      <c r="AG32" s="3">
        <v>4</v>
      </c>
      <c r="AH32" s="3">
        <v>4</v>
      </c>
      <c r="AI32" s="3">
        <v>0</v>
      </c>
      <c r="AJ32" s="3">
        <v>1</v>
      </c>
      <c r="AK32" s="3">
        <f t="shared" si="0"/>
        <v>1</v>
      </c>
      <c r="AL32" s="3">
        <v>0</v>
      </c>
      <c r="AM32" s="3">
        <v>0</v>
      </c>
      <c r="AN32" s="3">
        <v>0</v>
      </c>
    </row>
    <row r="33" spans="1:40" ht="16.5">
      <c r="A33" s="2" t="s">
        <v>225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1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f t="shared" si="0"/>
        <v>0</v>
      </c>
      <c r="AL33" s="3">
        <v>0</v>
      </c>
      <c r="AM33" s="3">
        <v>0</v>
      </c>
      <c r="AN33" s="3">
        <v>0</v>
      </c>
    </row>
    <row r="34" spans="1:40" ht="16.5">
      <c r="A34" s="2" t="s">
        <v>226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1</v>
      </c>
      <c r="S34" s="3">
        <v>1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f t="shared" si="0"/>
        <v>0</v>
      </c>
      <c r="AL34" s="3">
        <v>0</v>
      </c>
      <c r="AM34" s="3">
        <v>0</v>
      </c>
      <c r="AN34" s="3">
        <v>0</v>
      </c>
    </row>
    <row r="35" spans="1:40" ht="16.5">
      <c r="A35" s="2" t="s">
        <v>227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1</v>
      </c>
      <c r="AB35" s="3">
        <v>1</v>
      </c>
      <c r="AC35" s="3">
        <v>1</v>
      </c>
      <c r="AD35" s="3">
        <v>1</v>
      </c>
      <c r="AE35" s="3">
        <v>2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f t="shared" si="0"/>
        <v>0</v>
      </c>
      <c r="AL35" s="3">
        <v>0</v>
      </c>
      <c r="AM35" s="3">
        <v>0</v>
      </c>
      <c r="AN35" s="3">
        <v>0</v>
      </c>
    </row>
    <row r="36" spans="1:40" ht="16.5">
      <c r="A36" s="2" t="s">
        <v>228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1</v>
      </c>
      <c r="Y36" s="3">
        <v>1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f t="shared" si="0"/>
        <v>0</v>
      </c>
      <c r="AL36" s="3">
        <v>0</v>
      </c>
      <c r="AM36" s="3">
        <v>0</v>
      </c>
      <c r="AN36" s="3">
        <v>0</v>
      </c>
    </row>
    <row r="37" spans="1:40" ht="16.5">
      <c r="A37" s="2" t="s">
        <v>229</v>
      </c>
      <c r="B37" s="3">
        <v>0</v>
      </c>
      <c r="C37" s="3">
        <v>0</v>
      </c>
      <c r="D37" s="3">
        <v>0</v>
      </c>
      <c r="E37" s="3">
        <v>1</v>
      </c>
      <c r="F37" s="3">
        <v>0</v>
      </c>
      <c r="G37" s="3">
        <v>1</v>
      </c>
      <c r="H37" s="3">
        <v>1</v>
      </c>
      <c r="I37" s="3">
        <v>1</v>
      </c>
      <c r="J37" s="3">
        <v>2</v>
      </c>
      <c r="K37" s="3">
        <v>0</v>
      </c>
      <c r="L37" s="3">
        <v>0</v>
      </c>
      <c r="M37" s="3">
        <v>0</v>
      </c>
      <c r="N37" s="3">
        <v>0</v>
      </c>
      <c r="O37" s="3">
        <v>1</v>
      </c>
      <c r="P37" s="3">
        <v>1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1</v>
      </c>
      <c r="AD37" s="3">
        <v>1</v>
      </c>
      <c r="AE37" s="3">
        <v>2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f t="shared" si="0"/>
        <v>0</v>
      </c>
      <c r="AL37" s="3">
        <v>0</v>
      </c>
      <c r="AM37" s="3">
        <v>0</v>
      </c>
      <c r="AN37" s="3">
        <v>0</v>
      </c>
    </row>
    <row r="38" spans="1:40" ht="16.5">
      <c r="A38" s="2" t="s">
        <v>230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1</v>
      </c>
      <c r="T38" s="3">
        <v>1</v>
      </c>
      <c r="U38" s="3">
        <v>2</v>
      </c>
      <c r="V38" s="3">
        <v>3</v>
      </c>
      <c r="W38" s="3">
        <v>1</v>
      </c>
      <c r="X38" s="3">
        <v>5</v>
      </c>
      <c r="Y38" s="3">
        <v>6</v>
      </c>
      <c r="Z38" s="3">
        <v>3</v>
      </c>
      <c r="AA38" s="3">
        <v>4</v>
      </c>
      <c r="AB38" s="3">
        <v>7</v>
      </c>
      <c r="AC38" s="3">
        <v>4</v>
      </c>
      <c r="AD38" s="3">
        <v>19</v>
      </c>
      <c r="AE38" s="3">
        <v>23</v>
      </c>
      <c r="AF38" s="3">
        <v>5</v>
      </c>
      <c r="AG38" s="3">
        <v>23</v>
      </c>
      <c r="AH38" s="3">
        <v>28</v>
      </c>
      <c r="AI38" s="3">
        <v>16</v>
      </c>
      <c r="AJ38" s="3">
        <v>35</v>
      </c>
      <c r="AK38" s="3">
        <f t="shared" si="0"/>
        <v>51</v>
      </c>
      <c r="AL38" s="3">
        <v>0</v>
      </c>
      <c r="AM38" s="3">
        <v>5</v>
      </c>
      <c r="AN38" s="3">
        <v>5</v>
      </c>
    </row>
    <row r="39" spans="1:40" ht="16.5">
      <c r="A39" s="2" t="s">
        <v>231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1</v>
      </c>
      <c r="Y39" s="3">
        <v>1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1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f t="shared" si="0"/>
        <v>0</v>
      </c>
      <c r="AL39" s="3">
        <v>0</v>
      </c>
      <c r="AM39" s="3">
        <v>1</v>
      </c>
      <c r="AN39" s="3">
        <v>1</v>
      </c>
    </row>
    <row r="40" spans="1:40" ht="16.5">
      <c r="A40" s="2" t="s">
        <v>232</v>
      </c>
      <c r="B40" s="3">
        <v>1</v>
      </c>
      <c r="C40" s="3">
        <v>1</v>
      </c>
      <c r="D40" s="3">
        <v>2</v>
      </c>
      <c r="E40" s="3">
        <v>0</v>
      </c>
      <c r="F40" s="3">
        <v>0</v>
      </c>
      <c r="G40" s="3">
        <v>0</v>
      </c>
      <c r="H40" s="3">
        <v>0</v>
      </c>
      <c r="I40" s="3">
        <v>1</v>
      </c>
      <c r="J40" s="3">
        <v>1</v>
      </c>
      <c r="K40" s="3">
        <v>0</v>
      </c>
      <c r="L40" s="3">
        <v>0</v>
      </c>
      <c r="M40" s="3">
        <v>0</v>
      </c>
      <c r="N40" s="3">
        <v>1</v>
      </c>
      <c r="O40" s="3">
        <v>0</v>
      </c>
      <c r="P40" s="3">
        <v>1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f t="shared" si="0"/>
        <v>0</v>
      </c>
      <c r="AL40" s="3">
        <v>0</v>
      </c>
      <c r="AM40" s="3">
        <v>0</v>
      </c>
      <c r="AN40" s="3">
        <v>0</v>
      </c>
    </row>
    <row r="41" spans="1:40" ht="16.5">
      <c r="A41" s="2" t="s">
        <v>233</v>
      </c>
      <c r="B41" s="3">
        <v>122</v>
      </c>
      <c r="C41" s="3">
        <v>412</v>
      </c>
      <c r="D41" s="3">
        <v>534</v>
      </c>
      <c r="E41" s="3">
        <v>163</v>
      </c>
      <c r="F41" s="3">
        <v>680</v>
      </c>
      <c r="G41" s="3">
        <v>843</v>
      </c>
      <c r="H41" s="3">
        <v>157</v>
      </c>
      <c r="I41" s="3">
        <v>798</v>
      </c>
      <c r="J41" s="3">
        <v>955</v>
      </c>
      <c r="K41" s="3">
        <v>156</v>
      </c>
      <c r="L41" s="3">
        <v>815</v>
      </c>
      <c r="M41" s="3">
        <v>971</v>
      </c>
      <c r="N41" s="3">
        <v>181</v>
      </c>
      <c r="O41" s="3">
        <v>731</v>
      </c>
      <c r="P41" s="3">
        <v>912</v>
      </c>
      <c r="Q41" s="3">
        <v>252</v>
      </c>
      <c r="R41" s="3">
        <v>1064</v>
      </c>
      <c r="S41" s="3">
        <v>1316</v>
      </c>
      <c r="T41" s="3">
        <v>262</v>
      </c>
      <c r="U41" s="3">
        <v>1126</v>
      </c>
      <c r="V41" s="3">
        <v>1388</v>
      </c>
      <c r="W41" s="3">
        <v>245</v>
      </c>
      <c r="X41" s="3">
        <v>1059</v>
      </c>
      <c r="Y41" s="3">
        <v>1304</v>
      </c>
      <c r="Z41" s="3">
        <v>232</v>
      </c>
      <c r="AA41" s="3">
        <v>1216</v>
      </c>
      <c r="AB41" s="3">
        <v>1448</v>
      </c>
      <c r="AC41" s="3">
        <v>477</v>
      </c>
      <c r="AD41" s="3">
        <v>2021</v>
      </c>
      <c r="AE41" s="3">
        <v>2498</v>
      </c>
      <c r="AF41" s="3">
        <v>528</v>
      </c>
      <c r="AG41" s="3">
        <v>1718</v>
      </c>
      <c r="AH41" s="3">
        <v>2246</v>
      </c>
      <c r="AI41" s="3">
        <v>602</v>
      </c>
      <c r="AJ41" s="3">
        <v>1646</v>
      </c>
      <c r="AK41" s="3">
        <f t="shared" si="0"/>
        <v>2248</v>
      </c>
      <c r="AL41" s="3">
        <v>19</v>
      </c>
      <c r="AM41" s="3">
        <v>68</v>
      </c>
      <c r="AN41" s="3">
        <v>87</v>
      </c>
    </row>
    <row r="42" spans="1:40" ht="16.5">
      <c r="A42" s="2" t="s">
        <v>234</v>
      </c>
      <c r="B42" s="3">
        <v>33</v>
      </c>
      <c r="C42" s="3">
        <v>156</v>
      </c>
      <c r="D42" s="3">
        <v>189</v>
      </c>
      <c r="E42" s="3">
        <v>45</v>
      </c>
      <c r="F42" s="3">
        <v>246</v>
      </c>
      <c r="G42" s="3">
        <v>291</v>
      </c>
      <c r="H42" s="3">
        <v>24</v>
      </c>
      <c r="I42" s="3">
        <v>185</v>
      </c>
      <c r="J42" s="3">
        <v>209</v>
      </c>
      <c r="K42" s="3">
        <v>2</v>
      </c>
      <c r="L42" s="3">
        <v>7</v>
      </c>
      <c r="M42" s="3">
        <v>9</v>
      </c>
      <c r="N42" s="3">
        <v>0</v>
      </c>
      <c r="O42" s="3">
        <v>3</v>
      </c>
      <c r="P42" s="3">
        <v>3</v>
      </c>
      <c r="Q42" s="3">
        <v>2</v>
      </c>
      <c r="R42" s="3">
        <v>5</v>
      </c>
      <c r="S42" s="3">
        <v>7</v>
      </c>
      <c r="T42" s="3">
        <v>0</v>
      </c>
      <c r="U42" s="3">
        <v>2</v>
      </c>
      <c r="V42" s="3">
        <v>2</v>
      </c>
      <c r="W42" s="3">
        <v>0</v>
      </c>
      <c r="X42" s="3">
        <v>2</v>
      </c>
      <c r="Y42" s="3">
        <v>2</v>
      </c>
      <c r="Z42" s="3">
        <v>0</v>
      </c>
      <c r="AA42" s="3">
        <v>1</v>
      </c>
      <c r="AB42" s="3">
        <v>1</v>
      </c>
      <c r="AC42" s="3">
        <v>1</v>
      </c>
      <c r="AD42" s="3">
        <v>8</v>
      </c>
      <c r="AE42" s="3">
        <v>9</v>
      </c>
      <c r="AF42" s="3">
        <v>2</v>
      </c>
      <c r="AG42" s="3">
        <v>5</v>
      </c>
      <c r="AH42" s="3">
        <v>7</v>
      </c>
      <c r="AI42" s="3">
        <v>0</v>
      </c>
      <c r="AJ42" s="3">
        <v>1</v>
      </c>
      <c r="AK42" s="3">
        <f t="shared" si="0"/>
        <v>1</v>
      </c>
      <c r="AL42" s="3">
        <v>0</v>
      </c>
      <c r="AM42" s="3">
        <v>0</v>
      </c>
      <c r="AN42" s="3">
        <v>0</v>
      </c>
    </row>
    <row r="43" spans="1:40" ht="16.5">
      <c r="A43" s="2" t="s">
        <v>235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1</v>
      </c>
      <c r="S43" s="3">
        <v>1</v>
      </c>
      <c r="T43" s="3">
        <v>0</v>
      </c>
      <c r="U43" s="3">
        <v>2</v>
      </c>
      <c r="V43" s="3">
        <v>2</v>
      </c>
      <c r="W43" s="3">
        <v>0</v>
      </c>
      <c r="X43" s="3">
        <v>1</v>
      </c>
      <c r="Y43" s="3">
        <v>1</v>
      </c>
      <c r="Z43" s="3">
        <v>0</v>
      </c>
      <c r="AA43" s="3">
        <v>0</v>
      </c>
      <c r="AB43" s="3">
        <v>0</v>
      </c>
      <c r="AC43" s="3">
        <v>1</v>
      </c>
      <c r="AD43" s="3">
        <v>4</v>
      </c>
      <c r="AE43" s="3">
        <v>5</v>
      </c>
      <c r="AF43" s="3">
        <v>1</v>
      </c>
      <c r="AG43" s="3">
        <v>4</v>
      </c>
      <c r="AH43" s="3">
        <v>5</v>
      </c>
      <c r="AI43" s="3">
        <v>1</v>
      </c>
      <c r="AJ43" s="3">
        <v>7</v>
      </c>
      <c r="AK43" s="3">
        <f t="shared" si="0"/>
        <v>8</v>
      </c>
      <c r="AL43" s="3">
        <v>0</v>
      </c>
      <c r="AM43" s="3">
        <v>1</v>
      </c>
      <c r="AN43" s="3">
        <v>1</v>
      </c>
    </row>
    <row r="44" spans="1:40" ht="16.5">
      <c r="A44" s="2" t="s">
        <v>236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1</v>
      </c>
      <c r="S44" s="3">
        <v>1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f t="shared" si="0"/>
        <v>0</v>
      </c>
      <c r="AL44" s="3">
        <v>0</v>
      </c>
      <c r="AM44" s="3">
        <v>0</v>
      </c>
      <c r="AN44" s="3">
        <v>0</v>
      </c>
    </row>
    <row r="45" spans="1:40" ht="16.5">
      <c r="A45" s="2" t="s">
        <v>237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1</v>
      </c>
      <c r="AB45" s="3">
        <v>1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f t="shared" si="0"/>
        <v>0</v>
      </c>
      <c r="AL45" s="3">
        <v>0</v>
      </c>
      <c r="AM45" s="3">
        <v>0</v>
      </c>
      <c r="AN45" s="3">
        <v>0</v>
      </c>
    </row>
    <row r="46" spans="1:40" ht="16.5">
      <c r="A46" s="2" t="s">
        <v>238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1</v>
      </c>
      <c r="Y46" s="3">
        <v>1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</v>
      </c>
      <c r="AK46" s="3">
        <f t="shared" si="0"/>
        <v>1</v>
      </c>
      <c r="AL46" s="3">
        <v>0</v>
      </c>
      <c r="AM46" s="3">
        <v>0</v>
      </c>
      <c r="AN46" s="3">
        <v>0</v>
      </c>
    </row>
    <row r="47" spans="1:40" ht="16.5">
      <c r="A47" s="2" t="s">
        <v>239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1</v>
      </c>
      <c r="P47" s="3">
        <v>1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1</v>
      </c>
      <c r="Y47" s="3">
        <v>1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f t="shared" si="0"/>
        <v>0</v>
      </c>
      <c r="AL47" s="3">
        <v>0</v>
      </c>
      <c r="AM47" s="3">
        <v>0</v>
      </c>
      <c r="AN47" s="3">
        <v>0</v>
      </c>
    </row>
    <row r="48" spans="1:40" ht="16.5">
      <c r="A48" s="2" t="s">
        <v>240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3</v>
      </c>
      <c r="S48" s="3">
        <v>3</v>
      </c>
      <c r="T48" s="3">
        <v>0</v>
      </c>
      <c r="U48" s="3">
        <v>4</v>
      </c>
      <c r="V48" s="3">
        <v>4</v>
      </c>
      <c r="W48" s="3">
        <v>0</v>
      </c>
      <c r="X48" s="3">
        <v>10</v>
      </c>
      <c r="Y48" s="3">
        <v>10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f t="shared" si="0"/>
        <v>0</v>
      </c>
      <c r="AL48" s="3">
        <v>0</v>
      </c>
      <c r="AM48" s="3">
        <v>0</v>
      </c>
      <c r="AN48" s="3">
        <v>0</v>
      </c>
    </row>
    <row r="49" spans="1:40" ht="16.5">
      <c r="A49" s="2" t="s">
        <v>241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1</v>
      </c>
      <c r="P49" s="3">
        <v>1</v>
      </c>
      <c r="Q49" s="3">
        <v>0</v>
      </c>
      <c r="R49" s="3">
        <v>0</v>
      </c>
      <c r="S49" s="3">
        <v>0</v>
      </c>
      <c r="T49" s="3">
        <v>1</v>
      </c>
      <c r="U49" s="3">
        <v>5</v>
      </c>
      <c r="V49" s="3">
        <v>6</v>
      </c>
      <c r="W49" s="3">
        <v>0</v>
      </c>
      <c r="X49" s="3">
        <v>1</v>
      </c>
      <c r="Y49" s="3">
        <v>1</v>
      </c>
      <c r="Z49" s="3">
        <v>0</v>
      </c>
      <c r="AA49" s="3">
        <v>1</v>
      </c>
      <c r="AB49" s="3">
        <v>1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f t="shared" si="0"/>
        <v>0</v>
      </c>
      <c r="AL49" s="3">
        <v>0</v>
      </c>
      <c r="AM49" s="3">
        <v>0</v>
      </c>
      <c r="AN49" s="3">
        <v>0</v>
      </c>
    </row>
    <row r="50" spans="1:40" ht="16.5">
      <c r="A50" s="2" t="s">
        <v>242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1</v>
      </c>
      <c r="Y50" s="3">
        <v>1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f t="shared" si="0"/>
        <v>0</v>
      </c>
      <c r="AL50" s="3">
        <v>0</v>
      </c>
      <c r="AM50" s="3">
        <v>0</v>
      </c>
      <c r="AN50" s="3">
        <v>0</v>
      </c>
    </row>
    <row r="51" spans="1:40" ht="16.5">
      <c r="A51" s="2" t="s">
        <v>243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1</v>
      </c>
      <c r="X51" s="3">
        <v>0</v>
      </c>
      <c r="Y51" s="3">
        <v>1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f t="shared" si="0"/>
        <v>0</v>
      </c>
      <c r="AL51" s="3">
        <v>0</v>
      </c>
      <c r="AM51" s="3">
        <v>0</v>
      </c>
      <c r="AN51" s="3">
        <v>0</v>
      </c>
    </row>
    <row r="52" spans="1:40" ht="16.5">
      <c r="A52" s="2" t="s">
        <v>244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1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1</v>
      </c>
      <c r="AH52" s="3">
        <v>1</v>
      </c>
      <c r="AI52" s="3">
        <v>0</v>
      </c>
      <c r="AJ52" s="3">
        <v>2</v>
      </c>
      <c r="AK52" s="3">
        <f t="shared" si="0"/>
        <v>2</v>
      </c>
      <c r="AL52" s="3">
        <v>0</v>
      </c>
      <c r="AM52" s="3">
        <v>0</v>
      </c>
      <c r="AN52" s="3">
        <v>0</v>
      </c>
    </row>
    <row r="53" spans="1:40" ht="16.5">
      <c r="A53" s="2" t="s">
        <v>245</v>
      </c>
      <c r="B53" s="3">
        <v>0</v>
      </c>
      <c r="C53" s="3">
        <v>1</v>
      </c>
      <c r="D53" s="3">
        <v>1</v>
      </c>
      <c r="E53" s="3">
        <v>0</v>
      </c>
      <c r="F53" s="3">
        <v>3</v>
      </c>
      <c r="G53" s="3">
        <v>3</v>
      </c>
      <c r="H53" s="3">
        <v>0</v>
      </c>
      <c r="I53" s="3">
        <v>0</v>
      </c>
      <c r="J53" s="3">
        <v>0</v>
      </c>
      <c r="K53" s="3">
        <v>0</v>
      </c>
      <c r="L53" s="3">
        <v>1</v>
      </c>
      <c r="M53" s="3">
        <v>1</v>
      </c>
      <c r="N53" s="3">
        <v>0</v>
      </c>
      <c r="O53" s="3">
        <v>0</v>
      </c>
      <c r="P53" s="3">
        <v>0</v>
      </c>
      <c r="Q53" s="3">
        <v>1</v>
      </c>
      <c r="R53" s="3">
        <v>1</v>
      </c>
      <c r="S53" s="3">
        <v>2</v>
      </c>
      <c r="T53" s="3">
        <v>0</v>
      </c>
      <c r="U53" s="3">
        <v>1</v>
      </c>
      <c r="V53" s="3">
        <v>1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2</v>
      </c>
      <c r="AK53" s="3">
        <f t="shared" si="0"/>
        <v>2</v>
      </c>
      <c r="AL53" s="3">
        <v>0</v>
      </c>
      <c r="AM53" s="3">
        <v>0</v>
      </c>
      <c r="AN53" s="3">
        <v>0</v>
      </c>
    </row>
    <row r="54" spans="1:40" ht="16.5">
      <c r="A54" s="2" t="s">
        <v>246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1</v>
      </c>
      <c r="J54" s="3">
        <v>1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f t="shared" si="0"/>
        <v>0</v>
      </c>
      <c r="AL54" s="3">
        <v>0</v>
      </c>
      <c r="AM54" s="3">
        <v>0</v>
      </c>
      <c r="AN54" s="3">
        <v>0</v>
      </c>
    </row>
    <row r="55" spans="1:40" ht="16.5">
      <c r="A55" s="2" t="s">
        <v>247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4</v>
      </c>
      <c r="J55" s="3">
        <v>4</v>
      </c>
      <c r="K55" s="3">
        <v>0</v>
      </c>
      <c r="L55" s="3">
        <v>0</v>
      </c>
      <c r="M55" s="3">
        <v>0</v>
      </c>
      <c r="N55" s="3">
        <v>0</v>
      </c>
      <c r="O55" s="3">
        <v>3</v>
      </c>
      <c r="P55" s="3">
        <v>3</v>
      </c>
      <c r="Q55" s="3">
        <v>0</v>
      </c>
      <c r="R55" s="3">
        <v>0</v>
      </c>
      <c r="S55" s="3">
        <v>0</v>
      </c>
      <c r="T55" s="3">
        <v>1</v>
      </c>
      <c r="U55" s="3">
        <v>1</v>
      </c>
      <c r="V55" s="3">
        <v>2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1</v>
      </c>
      <c r="AD55" s="3">
        <v>1</v>
      </c>
      <c r="AE55" s="3">
        <v>2</v>
      </c>
      <c r="AF55" s="3">
        <v>0</v>
      </c>
      <c r="AG55" s="3">
        <v>4</v>
      </c>
      <c r="AH55" s="3">
        <v>4</v>
      </c>
      <c r="AI55" s="3">
        <v>2</v>
      </c>
      <c r="AJ55" s="3">
        <v>2</v>
      </c>
      <c r="AK55" s="3">
        <f t="shared" si="0"/>
        <v>4</v>
      </c>
      <c r="AL55" s="3">
        <v>0</v>
      </c>
      <c r="AM55" s="3">
        <v>0</v>
      </c>
      <c r="AN55" s="3">
        <v>0</v>
      </c>
    </row>
    <row r="56" spans="1:40" ht="16.5">
      <c r="A56" s="2" t="s">
        <v>248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1</v>
      </c>
      <c r="P56" s="3">
        <v>1</v>
      </c>
      <c r="Q56" s="3">
        <v>0</v>
      </c>
      <c r="R56" s="3">
        <v>1</v>
      </c>
      <c r="S56" s="3">
        <v>1</v>
      </c>
      <c r="T56" s="3">
        <v>0</v>
      </c>
      <c r="U56" s="3">
        <v>1</v>
      </c>
      <c r="V56" s="3">
        <v>1</v>
      </c>
      <c r="W56" s="3">
        <v>0</v>
      </c>
      <c r="X56" s="3">
        <v>0</v>
      </c>
      <c r="Y56" s="3">
        <v>0</v>
      </c>
      <c r="Z56" s="3">
        <v>0</v>
      </c>
      <c r="AA56" s="3">
        <v>2</v>
      </c>
      <c r="AB56" s="3">
        <v>2</v>
      </c>
      <c r="AC56" s="3">
        <v>0</v>
      </c>
      <c r="AD56" s="3">
        <v>1</v>
      </c>
      <c r="AE56" s="3">
        <v>1</v>
      </c>
      <c r="AF56" s="3">
        <v>1</v>
      </c>
      <c r="AG56" s="3">
        <v>1</v>
      </c>
      <c r="AH56" s="3">
        <v>2</v>
      </c>
      <c r="AI56" s="3">
        <v>0</v>
      </c>
      <c r="AJ56" s="3">
        <v>1</v>
      </c>
      <c r="AK56" s="3">
        <f t="shared" si="0"/>
        <v>1</v>
      </c>
      <c r="AL56" s="3">
        <v>0</v>
      </c>
      <c r="AM56" s="3">
        <v>0</v>
      </c>
      <c r="AN56" s="3">
        <v>0</v>
      </c>
    </row>
    <row r="57" spans="1:40" ht="16.5">
      <c r="A57" s="2" t="s">
        <v>249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2</v>
      </c>
      <c r="P57" s="3">
        <v>2</v>
      </c>
      <c r="Q57" s="3">
        <v>0</v>
      </c>
      <c r="R57" s="3">
        <v>0</v>
      </c>
      <c r="S57" s="3">
        <v>0</v>
      </c>
      <c r="T57" s="3">
        <v>0</v>
      </c>
      <c r="U57" s="3">
        <v>1</v>
      </c>
      <c r="V57" s="3">
        <v>1</v>
      </c>
      <c r="W57" s="3">
        <v>0</v>
      </c>
      <c r="X57" s="3">
        <v>1</v>
      </c>
      <c r="Y57" s="3">
        <v>1</v>
      </c>
      <c r="Z57" s="3">
        <v>0</v>
      </c>
      <c r="AA57" s="3">
        <v>1</v>
      </c>
      <c r="AB57" s="3">
        <v>1</v>
      </c>
      <c r="AC57" s="3">
        <v>0</v>
      </c>
      <c r="AD57" s="3">
        <v>2</v>
      </c>
      <c r="AE57" s="3">
        <v>2</v>
      </c>
      <c r="AF57" s="3">
        <v>1</v>
      </c>
      <c r="AG57" s="3">
        <v>2</v>
      </c>
      <c r="AH57" s="3">
        <v>3</v>
      </c>
      <c r="AI57" s="3">
        <v>0</v>
      </c>
      <c r="AJ57" s="3">
        <v>3</v>
      </c>
      <c r="AK57" s="3">
        <f t="shared" si="0"/>
        <v>3</v>
      </c>
      <c r="AL57" s="3">
        <v>0</v>
      </c>
      <c r="AM57" s="3">
        <v>0</v>
      </c>
      <c r="AN57" s="3">
        <v>0</v>
      </c>
    </row>
    <row r="58" spans="1:40" ht="16.5">
      <c r="A58" s="2" t="s">
        <v>250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1</v>
      </c>
      <c r="R58" s="3">
        <v>0</v>
      </c>
      <c r="S58" s="3">
        <v>1</v>
      </c>
      <c r="T58" s="3">
        <v>0</v>
      </c>
      <c r="U58" s="3">
        <v>2</v>
      </c>
      <c r="V58" s="3">
        <v>2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1</v>
      </c>
      <c r="AE58" s="3">
        <v>1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f t="shared" si="0"/>
        <v>0</v>
      </c>
      <c r="AL58" s="3">
        <v>0</v>
      </c>
      <c r="AM58" s="3">
        <v>0</v>
      </c>
      <c r="AN58" s="3">
        <v>0</v>
      </c>
    </row>
    <row r="59" spans="1:40" ht="16.5">
      <c r="A59" s="2" t="s">
        <v>251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3</v>
      </c>
      <c r="M59" s="3">
        <v>3</v>
      </c>
      <c r="N59" s="3">
        <v>3</v>
      </c>
      <c r="O59" s="3">
        <v>11</v>
      </c>
      <c r="P59" s="3">
        <v>14</v>
      </c>
      <c r="Q59" s="3">
        <v>0</v>
      </c>
      <c r="R59" s="3">
        <v>12</v>
      </c>
      <c r="S59" s="3">
        <v>12</v>
      </c>
      <c r="T59" s="3">
        <v>6</v>
      </c>
      <c r="U59" s="3">
        <v>31</v>
      </c>
      <c r="V59" s="3">
        <v>37</v>
      </c>
      <c r="W59" s="3">
        <v>9</v>
      </c>
      <c r="X59" s="3">
        <v>48</v>
      </c>
      <c r="Y59" s="3">
        <v>57</v>
      </c>
      <c r="Z59" s="3">
        <v>0</v>
      </c>
      <c r="AA59" s="3">
        <v>2</v>
      </c>
      <c r="AB59" s="3">
        <v>2</v>
      </c>
      <c r="AC59" s="3">
        <v>0</v>
      </c>
      <c r="AD59" s="3">
        <v>0</v>
      </c>
      <c r="AE59" s="3">
        <v>0</v>
      </c>
      <c r="AF59" s="3">
        <v>0</v>
      </c>
      <c r="AG59" s="3">
        <v>1</v>
      </c>
      <c r="AH59" s="3">
        <v>1</v>
      </c>
      <c r="AI59" s="3">
        <v>0</v>
      </c>
      <c r="AJ59" s="3">
        <v>0</v>
      </c>
      <c r="AK59" s="3">
        <f t="shared" si="0"/>
        <v>0</v>
      </c>
      <c r="AL59" s="3">
        <v>0</v>
      </c>
      <c r="AM59" s="3">
        <v>0</v>
      </c>
      <c r="AN59" s="3">
        <v>0</v>
      </c>
    </row>
    <row r="60" spans="1:40" ht="16.5">
      <c r="A60" s="2" t="s">
        <v>252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1</v>
      </c>
      <c r="S60" s="3">
        <v>1</v>
      </c>
      <c r="T60" s="3">
        <v>0</v>
      </c>
      <c r="U60" s="3">
        <v>1</v>
      </c>
      <c r="V60" s="3">
        <v>1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f t="shared" si="0"/>
        <v>0</v>
      </c>
      <c r="AL60" s="3">
        <v>0</v>
      </c>
      <c r="AM60" s="3">
        <v>0</v>
      </c>
      <c r="AN60" s="3">
        <v>0</v>
      </c>
    </row>
    <row r="61" spans="1:40" ht="16.5">
      <c r="A61" s="2" t="s">
        <v>253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1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1</v>
      </c>
      <c r="AE61" s="3">
        <v>1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f t="shared" si="0"/>
        <v>0</v>
      </c>
      <c r="AL61" s="3">
        <v>0</v>
      </c>
      <c r="AM61" s="3">
        <v>0</v>
      </c>
      <c r="AN61" s="3">
        <v>0</v>
      </c>
    </row>
    <row r="62" spans="1:40" ht="16.5">
      <c r="A62" s="2" t="s">
        <v>254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2</v>
      </c>
      <c r="P62" s="3">
        <v>2</v>
      </c>
      <c r="Q62" s="3">
        <v>0</v>
      </c>
      <c r="R62" s="3">
        <v>2</v>
      </c>
      <c r="S62" s="3">
        <v>2</v>
      </c>
      <c r="T62" s="3">
        <v>0</v>
      </c>
      <c r="U62" s="3">
        <v>1</v>
      </c>
      <c r="V62" s="3">
        <v>1</v>
      </c>
      <c r="W62" s="3">
        <v>0</v>
      </c>
      <c r="X62" s="3">
        <v>1</v>
      </c>
      <c r="Y62" s="3">
        <v>1</v>
      </c>
      <c r="Z62" s="3">
        <v>0</v>
      </c>
      <c r="AA62" s="3">
        <v>3</v>
      </c>
      <c r="AB62" s="3">
        <v>3</v>
      </c>
      <c r="AC62" s="3">
        <v>1</v>
      </c>
      <c r="AD62" s="3">
        <v>2</v>
      </c>
      <c r="AE62" s="3">
        <v>3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f t="shared" si="0"/>
        <v>0</v>
      </c>
      <c r="AL62" s="3">
        <v>0</v>
      </c>
      <c r="AM62" s="3">
        <v>0</v>
      </c>
      <c r="AN62" s="3">
        <v>0</v>
      </c>
    </row>
    <row r="63" spans="1:40" ht="16.5">
      <c r="A63" s="2" t="s">
        <v>255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1</v>
      </c>
      <c r="Q63" s="3">
        <v>0</v>
      </c>
      <c r="R63" s="3">
        <v>3</v>
      </c>
      <c r="S63" s="3">
        <v>3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f t="shared" si="0"/>
        <v>0</v>
      </c>
      <c r="AL63" s="3">
        <v>0</v>
      </c>
      <c r="AM63" s="3">
        <v>0</v>
      </c>
      <c r="AN63" s="3">
        <v>0</v>
      </c>
    </row>
    <row r="64" spans="1:40" ht="16.5">
      <c r="A64" s="2" t="s">
        <v>256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1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1</v>
      </c>
      <c r="AB64" s="3">
        <v>1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2</v>
      </c>
      <c r="AK64" s="3">
        <f t="shared" si="0"/>
        <v>2</v>
      </c>
      <c r="AL64" s="3">
        <v>0</v>
      </c>
      <c r="AM64" s="3">
        <v>0</v>
      </c>
      <c r="AN64" s="3">
        <v>0</v>
      </c>
    </row>
    <row r="65" spans="1:40" ht="16.5">
      <c r="A65" s="2" t="s">
        <v>257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1</v>
      </c>
      <c r="AB65" s="3">
        <v>1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f t="shared" si="0"/>
        <v>0</v>
      </c>
      <c r="AL65" s="3">
        <v>0</v>
      </c>
      <c r="AM65" s="3">
        <v>0</v>
      </c>
      <c r="AN65" s="3">
        <v>0</v>
      </c>
    </row>
    <row r="66" spans="1:40" ht="16.5">
      <c r="A66" s="2" t="s">
        <v>258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1</v>
      </c>
      <c r="Y66" s="3">
        <v>1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f t="shared" si="0"/>
        <v>0</v>
      </c>
      <c r="AL66" s="3">
        <v>0</v>
      </c>
      <c r="AM66" s="3">
        <v>0</v>
      </c>
      <c r="AN66" s="3">
        <v>0</v>
      </c>
    </row>
    <row r="67" spans="1:40" ht="16.5">
      <c r="A67" s="2" t="s">
        <v>259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1</v>
      </c>
      <c r="U67" s="3">
        <v>0</v>
      </c>
      <c r="V67" s="3">
        <v>1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f t="shared" si="0"/>
        <v>0</v>
      </c>
      <c r="AL67" s="3">
        <v>0</v>
      </c>
      <c r="AM67" s="3">
        <v>0</v>
      </c>
      <c r="AN67" s="3">
        <v>0</v>
      </c>
    </row>
    <row r="68" spans="1:40" ht="16.5">
      <c r="A68" s="2" t="s">
        <v>260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1</v>
      </c>
      <c r="Y68" s="3">
        <v>1</v>
      </c>
      <c r="Z68" s="3">
        <v>0</v>
      </c>
      <c r="AA68" s="3">
        <v>0</v>
      </c>
      <c r="AB68" s="3">
        <v>0</v>
      </c>
      <c r="AC68" s="3">
        <v>0</v>
      </c>
      <c r="AD68" s="3">
        <v>6</v>
      </c>
      <c r="AE68" s="3">
        <v>6</v>
      </c>
      <c r="AF68" s="3">
        <v>0</v>
      </c>
      <c r="AG68" s="3">
        <v>1</v>
      </c>
      <c r="AH68" s="3">
        <v>1</v>
      </c>
      <c r="AI68" s="3">
        <v>0</v>
      </c>
      <c r="AJ68" s="3">
        <v>0</v>
      </c>
      <c r="AK68" s="3">
        <f t="shared" si="0"/>
        <v>0</v>
      </c>
      <c r="AL68" s="3">
        <v>0</v>
      </c>
      <c r="AM68" s="3">
        <v>0</v>
      </c>
      <c r="AN68" s="3">
        <v>0</v>
      </c>
    </row>
    <row r="69" spans="1:40" ht="16.5">
      <c r="A69" s="2" t="s">
        <v>261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1</v>
      </c>
      <c r="AE69" s="3">
        <v>1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f t="shared" ref="AK69:AK132" si="1">SUM(AI69:AJ69)</f>
        <v>0</v>
      </c>
      <c r="AL69" s="3">
        <v>0</v>
      </c>
      <c r="AM69" s="3">
        <v>0</v>
      </c>
      <c r="AN69" s="3">
        <v>0</v>
      </c>
    </row>
    <row r="70" spans="1:40" ht="16.5">
      <c r="A70" s="2" t="s">
        <v>262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1</v>
      </c>
      <c r="O70" s="3">
        <v>7</v>
      </c>
      <c r="P70" s="3">
        <v>8</v>
      </c>
      <c r="Q70" s="3">
        <v>1</v>
      </c>
      <c r="R70" s="3">
        <v>10</v>
      </c>
      <c r="S70" s="3">
        <v>11</v>
      </c>
      <c r="T70" s="3">
        <v>1</v>
      </c>
      <c r="U70" s="3">
        <v>7</v>
      </c>
      <c r="V70" s="3">
        <v>8</v>
      </c>
      <c r="W70" s="3">
        <v>2</v>
      </c>
      <c r="X70" s="3">
        <v>13</v>
      </c>
      <c r="Y70" s="3">
        <v>15</v>
      </c>
      <c r="Z70" s="3">
        <v>0</v>
      </c>
      <c r="AA70" s="3">
        <v>7</v>
      </c>
      <c r="AB70" s="3">
        <v>7</v>
      </c>
      <c r="AC70" s="3">
        <v>0</v>
      </c>
      <c r="AD70" s="3">
        <v>3</v>
      </c>
      <c r="AE70" s="3">
        <v>3</v>
      </c>
      <c r="AF70" s="3">
        <v>1</v>
      </c>
      <c r="AG70" s="3">
        <v>0</v>
      </c>
      <c r="AH70" s="3">
        <v>1</v>
      </c>
      <c r="AI70" s="3">
        <v>0</v>
      </c>
      <c r="AJ70" s="3">
        <v>0</v>
      </c>
      <c r="AK70" s="3">
        <f t="shared" si="1"/>
        <v>0</v>
      </c>
      <c r="AL70" s="3">
        <v>0</v>
      </c>
      <c r="AM70" s="3">
        <v>0</v>
      </c>
      <c r="AN70" s="3">
        <v>0</v>
      </c>
    </row>
    <row r="71" spans="1:40" ht="16.5">
      <c r="A71" s="2" t="s">
        <v>263</v>
      </c>
      <c r="B71" s="3">
        <v>50</v>
      </c>
      <c r="C71" s="3">
        <v>163</v>
      </c>
      <c r="D71" s="3">
        <v>213</v>
      </c>
      <c r="E71" s="3">
        <v>41</v>
      </c>
      <c r="F71" s="3">
        <v>161</v>
      </c>
      <c r="G71" s="3">
        <v>202</v>
      </c>
      <c r="H71" s="3">
        <v>53</v>
      </c>
      <c r="I71" s="3">
        <v>190</v>
      </c>
      <c r="J71" s="3">
        <v>243</v>
      </c>
      <c r="K71" s="3">
        <v>67</v>
      </c>
      <c r="L71" s="3">
        <v>270</v>
      </c>
      <c r="M71" s="3">
        <v>337</v>
      </c>
      <c r="N71" s="3">
        <v>65</v>
      </c>
      <c r="O71" s="3">
        <v>325</v>
      </c>
      <c r="P71" s="3">
        <v>390</v>
      </c>
      <c r="Q71" s="3">
        <v>117</v>
      </c>
      <c r="R71" s="3">
        <v>443</v>
      </c>
      <c r="S71" s="3">
        <v>560</v>
      </c>
      <c r="T71" s="3">
        <v>171</v>
      </c>
      <c r="U71" s="3">
        <v>544</v>
      </c>
      <c r="V71" s="3">
        <v>715</v>
      </c>
      <c r="W71" s="3">
        <v>130</v>
      </c>
      <c r="X71" s="3">
        <v>477</v>
      </c>
      <c r="Y71" s="3">
        <v>607</v>
      </c>
      <c r="Z71" s="3">
        <v>141</v>
      </c>
      <c r="AA71" s="3">
        <v>761</v>
      </c>
      <c r="AB71" s="3">
        <v>902</v>
      </c>
      <c r="AC71" s="3">
        <v>334</v>
      </c>
      <c r="AD71" s="3">
        <v>1296</v>
      </c>
      <c r="AE71" s="3">
        <v>1630</v>
      </c>
      <c r="AF71" s="3">
        <v>426</v>
      </c>
      <c r="AG71" s="3">
        <v>1298</v>
      </c>
      <c r="AH71" s="3">
        <v>1724</v>
      </c>
      <c r="AI71" s="3">
        <v>554</v>
      </c>
      <c r="AJ71" s="3">
        <v>1295</v>
      </c>
      <c r="AK71" s="3">
        <f t="shared" si="1"/>
        <v>1849</v>
      </c>
      <c r="AL71" s="3">
        <v>19</v>
      </c>
      <c r="AM71" s="3">
        <v>54</v>
      </c>
      <c r="AN71" s="3">
        <v>73</v>
      </c>
    </row>
    <row r="72" spans="1:40" ht="16.5">
      <c r="A72" s="2" t="s">
        <v>264</v>
      </c>
      <c r="B72" s="3">
        <v>2</v>
      </c>
      <c r="C72" s="3">
        <v>0</v>
      </c>
      <c r="D72" s="3">
        <v>2</v>
      </c>
      <c r="E72" s="3">
        <v>0</v>
      </c>
      <c r="F72" s="3">
        <v>2</v>
      </c>
      <c r="G72" s="3">
        <v>2</v>
      </c>
      <c r="H72" s="3">
        <v>0</v>
      </c>
      <c r="I72" s="3">
        <v>4</v>
      </c>
      <c r="J72" s="3">
        <v>4</v>
      </c>
      <c r="K72" s="3">
        <v>2</v>
      </c>
      <c r="L72" s="3">
        <v>3</v>
      </c>
      <c r="M72" s="3">
        <v>5</v>
      </c>
      <c r="N72" s="3">
        <v>0</v>
      </c>
      <c r="O72" s="3">
        <v>2</v>
      </c>
      <c r="P72" s="3">
        <v>2</v>
      </c>
      <c r="Q72" s="3">
        <v>0</v>
      </c>
      <c r="R72" s="3">
        <v>2</v>
      </c>
      <c r="S72" s="3">
        <v>2</v>
      </c>
      <c r="T72" s="3">
        <v>1</v>
      </c>
      <c r="U72" s="3">
        <v>4</v>
      </c>
      <c r="V72" s="3">
        <v>5</v>
      </c>
      <c r="W72" s="3">
        <v>1</v>
      </c>
      <c r="X72" s="3">
        <v>0</v>
      </c>
      <c r="Y72" s="3">
        <v>1</v>
      </c>
      <c r="Z72" s="3">
        <v>0</v>
      </c>
      <c r="AA72" s="3">
        <v>1</v>
      </c>
      <c r="AB72" s="3">
        <v>1</v>
      </c>
      <c r="AC72" s="3">
        <v>2</v>
      </c>
      <c r="AD72" s="3">
        <v>5</v>
      </c>
      <c r="AE72" s="3">
        <v>7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f t="shared" si="1"/>
        <v>0</v>
      </c>
      <c r="AL72" s="3">
        <v>0</v>
      </c>
      <c r="AM72" s="3">
        <v>0</v>
      </c>
      <c r="AN72" s="3">
        <v>0</v>
      </c>
    </row>
    <row r="73" spans="1:40" ht="16.5">
      <c r="A73" s="2" t="s">
        <v>265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3</v>
      </c>
      <c r="U73" s="3">
        <v>14</v>
      </c>
      <c r="V73" s="3">
        <v>17</v>
      </c>
      <c r="W73" s="3">
        <v>5</v>
      </c>
      <c r="X73" s="3">
        <v>7</v>
      </c>
      <c r="Y73" s="3">
        <v>12</v>
      </c>
      <c r="Z73" s="3">
        <v>3</v>
      </c>
      <c r="AA73" s="3">
        <v>21</v>
      </c>
      <c r="AB73" s="3">
        <v>24</v>
      </c>
      <c r="AC73" s="3">
        <v>3</v>
      </c>
      <c r="AD73" s="3">
        <v>13</v>
      </c>
      <c r="AE73" s="3">
        <v>16</v>
      </c>
      <c r="AF73" s="3">
        <v>1</v>
      </c>
      <c r="AG73" s="3">
        <v>0</v>
      </c>
      <c r="AH73" s="3">
        <v>1</v>
      </c>
      <c r="AI73" s="3">
        <v>0</v>
      </c>
      <c r="AJ73" s="3">
        <v>0</v>
      </c>
      <c r="AK73" s="3">
        <f t="shared" si="1"/>
        <v>0</v>
      </c>
      <c r="AL73" s="3">
        <v>0</v>
      </c>
      <c r="AM73" s="3">
        <v>0</v>
      </c>
      <c r="AN73" s="3">
        <v>0</v>
      </c>
    </row>
    <row r="74" spans="1:40" ht="16.5">
      <c r="A74" s="2" t="s">
        <v>266</v>
      </c>
      <c r="B74" s="3">
        <v>27</v>
      </c>
      <c r="C74" s="3">
        <v>86</v>
      </c>
      <c r="D74" s="3">
        <v>113</v>
      </c>
      <c r="E74" s="3">
        <v>14</v>
      </c>
      <c r="F74" s="3">
        <v>32</v>
      </c>
      <c r="G74" s="3">
        <v>46</v>
      </c>
      <c r="H74" s="3">
        <v>7</v>
      </c>
      <c r="I74" s="3">
        <v>31</v>
      </c>
      <c r="J74" s="3">
        <v>38</v>
      </c>
      <c r="K74" s="3">
        <v>18</v>
      </c>
      <c r="L74" s="3">
        <v>48</v>
      </c>
      <c r="M74" s="3">
        <v>66</v>
      </c>
      <c r="N74" s="3">
        <v>9</v>
      </c>
      <c r="O74" s="3">
        <v>40</v>
      </c>
      <c r="P74" s="3">
        <v>49</v>
      </c>
      <c r="Q74" s="3">
        <v>12</v>
      </c>
      <c r="R74" s="3">
        <v>55</v>
      </c>
      <c r="S74" s="3">
        <v>67</v>
      </c>
      <c r="T74" s="3">
        <v>18</v>
      </c>
      <c r="U74" s="3">
        <v>42</v>
      </c>
      <c r="V74" s="3">
        <v>60</v>
      </c>
      <c r="W74" s="3">
        <v>10</v>
      </c>
      <c r="X74" s="3">
        <v>41</v>
      </c>
      <c r="Y74" s="3">
        <v>51</v>
      </c>
      <c r="Z74" s="3">
        <v>6</v>
      </c>
      <c r="AA74" s="3">
        <v>34</v>
      </c>
      <c r="AB74" s="3">
        <v>40</v>
      </c>
      <c r="AC74" s="3">
        <v>1</v>
      </c>
      <c r="AD74" s="3">
        <v>9</v>
      </c>
      <c r="AE74" s="3">
        <v>10</v>
      </c>
      <c r="AF74" s="3">
        <v>0</v>
      </c>
      <c r="AG74" s="3">
        <v>5</v>
      </c>
      <c r="AH74" s="3">
        <v>5</v>
      </c>
      <c r="AI74" s="3">
        <v>2</v>
      </c>
      <c r="AJ74" s="3">
        <v>1</v>
      </c>
      <c r="AK74" s="3">
        <f t="shared" si="1"/>
        <v>3</v>
      </c>
      <c r="AL74" s="3">
        <v>0</v>
      </c>
      <c r="AM74" s="3">
        <v>0</v>
      </c>
      <c r="AN74" s="3">
        <v>0</v>
      </c>
    </row>
    <row r="75" spans="1:40" ht="16.5">
      <c r="A75" s="2" t="s">
        <v>267</v>
      </c>
      <c r="B75" s="3">
        <v>1</v>
      </c>
      <c r="C75" s="3">
        <v>0</v>
      </c>
      <c r="D75" s="3">
        <v>1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f t="shared" si="1"/>
        <v>0</v>
      </c>
      <c r="AL75" s="3">
        <v>0</v>
      </c>
      <c r="AM75" s="3">
        <v>0</v>
      </c>
      <c r="AN75" s="3">
        <v>0</v>
      </c>
    </row>
    <row r="76" spans="1:40" ht="16.5">
      <c r="A76" s="2" t="s">
        <v>268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1</v>
      </c>
      <c r="R76" s="3">
        <v>0</v>
      </c>
      <c r="S76" s="3">
        <v>1</v>
      </c>
      <c r="T76" s="3">
        <v>0</v>
      </c>
      <c r="U76" s="3">
        <v>0</v>
      </c>
      <c r="V76" s="3">
        <v>0</v>
      </c>
      <c r="W76" s="3">
        <v>0</v>
      </c>
      <c r="X76" s="3">
        <v>1</v>
      </c>
      <c r="Y76" s="3">
        <v>1</v>
      </c>
      <c r="Z76" s="3">
        <v>1</v>
      </c>
      <c r="AA76" s="3">
        <v>4</v>
      </c>
      <c r="AB76" s="3">
        <v>5</v>
      </c>
      <c r="AC76" s="3">
        <v>0</v>
      </c>
      <c r="AD76" s="3">
        <v>0</v>
      </c>
      <c r="AE76" s="3">
        <v>0</v>
      </c>
      <c r="AF76" s="3">
        <v>1</v>
      </c>
      <c r="AG76" s="3">
        <v>1</v>
      </c>
      <c r="AH76" s="3">
        <v>2</v>
      </c>
      <c r="AI76" s="3">
        <v>0</v>
      </c>
      <c r="AJ76" s="3">
        <v>0</v>
      </c>
      <c r="AK76" s="3">
        <f t="shared" si="1"/>
        <v>0</v>
      </c>
      <c r="AL76" s="3">
        <v>0</v>
      </c>
      <c r="AM76" s="3">
        <v>0</v>
      </c>
      <c r="AN76" s="3">
        <v>0</v>
      </c>
    </row>
    <row r="77" spans="1:40" ht="16.5">
      <c r="A77" s="2" t="s">
        <v>269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1</v>
      </c>
      <c r="V77" s="3">
        <v>1</v>
      </c>
      <c r="W77" s="3">
        <v>0</v>
      </c>
      <c r="X77" s="3">
        <v>1</v>
      </c>
      <c r="Y77" s="3">
        <v>1</v>
      </c>
      <c r="Z77" s="3">
        <v>0</v>
      </c>
      <c r="AA77" s="3">
        <v>1</v>
      </c>
      <c r="AB77" s="3">
        <v>1</v>
      </c>
      <c r="AC77" s="3">
        <v>0</v>
      </c>
      <c r="AD77" s="3">
        <v>2</v>
      </c>
      <c r="AE77" s="3">
        <v>2</v>
      </c>
      <c r="AF77" s="3">
        <v>0</v>
      </c>
      <c r="AG77" s="3">
        <v>0</v>
      </c>
      <c r="AH77" s="3">
        <v>0</v>
      </c>
      <c r="AI77" s="3">
        <v>0</v>
      </c>
      <c r="AJ77" s="3">
        <v>1</v>
      </c>
      <c r="AK77" s="3">
        <f t="shared" si="1"/>
        <v>1</v>
      </c>
      <c r="AL77" s="3">
        <v>0</v>
      </c>
      <c r="AM77" s="3">
        <v>0</v>
      </c>
      <c r="AN77" s="3">
        <v>0</v>
      </c>
    </row>
    <row r="78" spans="1:40" ht="16.5">
      <c r="A78" s="2" t="s">
        <v>270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  <c r="L78" s="3">
        <v>1</v>
      </c>
      <c r="M78" s="3">
        <v>3</v>
      </c>
      <c r="N78" s="3">
        <v>1</v>
      </c>
      <c r="O78" s="3">
        <v>1</v>
      </c>
      <c r="P78" s="3">
        <v>2</v>
      </c>
      <c r="Q78" s="3">
        <v>1</v>
      </c>
      <c r="R78" s="3">
        <v>6</v>
      </c>
      <c r="S78" s="3">
        <v>7</v>
      </c>
      <c r="T78" s="3">
        <v>3</v>
      </c>
      <c r="U78" s="3">
        <v>9</v>
      </c>
      <c r="V78" s="3">
        <v>12</v>
      </c>
      <c r="W78" s="3">
        <v>0</v>
      </c>
      <c r="X78" s="3">
        <v>27</v>
      </c>
      <c r="Y78" s="3">
        <v>27</v>
      </c>
      <c r="Z78" s="3">
        <v>6</v>
      </c>
      <c r="AA78" s="3">
        <v>37</v>
      </c>
      <c r="AB78" s="3">
        <v>43</v>
      </c>
      <c r="AC78" s="3">
        <v>14</v>
      </c>
      <c r="AD78" s="3">
        <v>61</v>
      </c>
      <c r="AE78" s="3">
        <v>75</v>
      </c>
      <c r="AF78" s="3">
        <v>20</v>
      </c>
      <c r="AG78" s="3">
        <v>78</v>
      </c>
      <c r="AH78" s="3">
        <v>98</v>
      </c>
      <c r="AI78" s="3">
        <v>32</v>
      </c>
      <c r="AJ78" s="3">
        <v>106</v>
      </c>
      <c r="AK78" s="3">
        <f t="shared" si="1"/>
        <v>138</v>
      </c>
      <c r="AL78" s="3">
        <v>1</v>
      </c>
      <c r="AM78" s="3">
        <v>7</v>
      </c>
      <c r="AN78" s="3">
        <v>8</v>
      </c>
    </row>
    <row r="79" spans="1:40" ht="16.5">
      <c r="A79" s="2" t="s">
        <v>271</v>
      </c>
      <c r="B79" s="3">
        <v>36</v>
      </c>
      <c r="C79" s="3">
        <v>134</v>
      </c>
      <c r="D79" s="3">
        <v>170</v>
      </c>
      <c r="E79" s="3">
        <v>33</v>
      </c>
      <c r="F79" s="3">
        <v>175</v>
      </c>
      <c r="G79" s="3">
        <v>208</v>
      </c>
      <c r="H79" s="3">
        <v>39</v>
      </c>
      <c r="I79" s="3">
        <v>199</v>
      </c>
      <c r="J79" s="3">
        <v>238</v>
      </c>
      <c r="K79" s="3">
        <v>48</v>
      </c>
      <c r="L79" s="3">
        <v>195</v>
      </c>
      <c r="M79" s="3">
        <v>243</v>
      </c>
      <c r="N79" s="3">
        <v>39</v>
      </c>
      <c r="O79" s="3">
        <v>170</v>
      </c>
      <c r="P79" s="3">
        <v>209</v>
      </c>
      <c r="Q79" s="3">
        <v>42</v>
      </c>
      <c r="R79" s="3">
        <v>179</v>
      </c>
      <c r="S79" s="3">
        <v>221</v>
      </c>
      <c r="T79" s="3">
        <v>28</v>
      </c>
      <c r="U79" s="3">
        <v>130</v>
      </c>
      <c r="V79" s="3">
        <v>158</v>
      </c>
      <c r="W79" s="3">
        <v>0</v>
      </c>
      <c r="X79" s="3">
        <v>1</v>
      </c>
      <c r="Y79" s="3">
        <v>1</v>
      </c>
      <c r="Z79" s="3">
        <v>0</v>
      </c>
      <c r="AA79" s="3">
        <v>2</v>
      </c>
      <c r="AB79" s="3">
        <v>2</v>
      </c>
      <c r="AC79" s="3">
        <v>0</v>
      </c>
      <c r="AD79" s="3">
        <v>3</v>
      </c>
      <c r="AE79" s="3">
        <v>3</v>
      </c>
      <c r="AF79" s="3">
        <v>0</v>
      </c>
      <c r="AG79" s="3">
        <v>3</v>
      </c>
      <c r="AH79" s="3">
        <v>3</v>
      </c>
      <c r="AI79" s="3">
        <v>2</v>
      </c>
      <c r="AJ79" s="3">
        <v>0</v>
      </c>
      <c r="AK79" s="3">
        <f t="shared" si="1"/>
        <v>2</v>
      </c>
      <c r="AL79" s="3">
        <v>0</v>
      </c>
      <c r="AM79" s="3">
        <v>0</v>
      </c>
      <c r="AN79" s="3">
        <v>0</v>
      </c>
    </row>
    <row r="80" spans="1:40" ht="16.5">
      <c r="A80" s="2" t="s">
        <v>272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1</v>
      </c>
      <c r="AB80" s="3">
        <v>1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f t="shared" si="1"/>
        <v>0</v>
      </c>
      <c r="AL80" s="3">
        <v>0</v>
      </c>
      <c r="AM80" s="3">
        <v>0</v>
      </c>
      <c r="AN80" s="3">
        <v>0</v>
      </c>
    </row>
    <row r="81" spans="1:40" ht="16.5">
      <c r="A81" s="2" t="s">
        <v>273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1</v>
      </c>
      <c r="O81" s="3">
        <v>3</v>
      </c>
      <c r="P81" s="3">
        <v>4</v>
      </c>
      <c r="Q81" s="3">
        <v>0</v>
      </c>
      <c r="R81" s="3">
        <v>2</v>
      </c>
      <c r="S81" s="3">
        <v>2</v>
      </c>
      <c r="T81" s="3">
        <v>0</v>
      </c>
      <c r="U81" s="3">
        <v>3</v>
      </c>
      <c r="V81" s="3">
        <v>3</v>
      </c>
      <c r="W81" s="3">
        <v>0</v>
      </c>
      <c r="X81" s="3">
        <v>1</v>
      </c>
      <c r="Y81" s="3">
        <v>1</v>
      </c>
      <c r="Z81" s="3">
        <v>0</v>
      </c>
      <c r="AA81" s="3">
        <v>5</v>
      </c>
      <c r="AB81" s="3">
        <v>5</v>
      </c>
      <c r="AC81" s="3">
        <v>0</v>
      </c>
      <c r="AD81" s="3">
        <v>2</v>
      </c>
      <c r="AE81" s="3">
        <v>2</v>
      </c>
      <c r="AF81" s="3">
        <v>0</v>
      </c>
      <c r="AG81" s="3">
        <v>1</v>
      </c>
      <c r="AH81" s="3">
        <v>1</v>
      </c>
      <c r="AI81" s="3">
        <v>1</v>
      </c>
      <c r="AJ81" s="3">
        <v>0</v>
      </c>
      <c r="AK81" s="3">
        <f t="shared" si="1"/>
        <v>1</v>
      </c>
      <c r="AL81" s="3">
        <v>0</v>
      </c>
      <c r="AM81" s="3">
        <v>0</v>
      </c>
      <c r="AN81" s="3">
        <v>0</v>
      </c>
    </row>
    <row r="82" spans="1:40" ht="16.5">
      <c r="A82" s="2" t="s">
        <v>274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2</v>
      </c>
      <c r="P82" s="3">
        <v>2</v>
      </c>
      <c r="Q82" s="3">
        <v>2</v>
      </c>
      <c r="R82" s="3">
        <v>3</v>
      </c>
      <c r="S82" s="3">
        <v>5</v>
      </c>
      <c r="T82" s="3">
        <v>0</v>
      </c>
      <c r="U82" s="3">
        <v>1</v>
      </c>
      <c r="V82" s="3">
        <v>1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f t="shared" si="1"/>
        <v>0</v>
      </c>
      <c r="AL82" s="3">
        <v>0</v>
      </c>
      <c r="AM82" s="3">
        <v>0</v>
      </c>
      <c r="AN82" s="3">
        <v>0</v>
      </c>
    </row>
    <row r="83" spans="1:40" ht="16.5">
      <c r="A83" s="2" t="s">
        <v>275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2</v>
      </c>
      <c r="P83" s="3">
        <v>2</v>
      </c>
      <c r="Q83" s="3">
        <v>1</v>
      </c>
      <c r="R83" s="3">
        <v>5</v>
      </c>
      <c r="S83" s="3">
        <v>6</v>
      </c>
      <c r="T83" s="3">
        <v>3</v>
      </c>
      <c r="U83" s="3">
        <v>6</v>
      </c>
      <c r="V83" s="3">
        <v>9</v>
      </c>
      <c r="W83" s="3">
        <v>7</v>
      </c>
      <c r="X83" s="3">
        <v>20</v>
      </c>
      <c r="Y83" s="3">
        <v>27</v>
      </c>
      <c r="Z83" s="3">
        <v>42</v>
      </c>
      <c r="AA83" s="3">
        <v>138</v>
      </c>
      <c r="AB83" s="3">
        <v>180</v>
      </c>
      <c r="AC83" s="3">
        <v>70</v>
      </c>
      <c r="AD83" s="3">
        <v>233</v>
      </c>
      <c r="AE83" s="3">
        <v>303</v>
      </c>
      <c r="AF83" s="3">
        <v>0</v>
      </c>
      <c r="AG83" s="3">
        <v>1</v>
      </c>
      <c r="AH83" s="3">
        <v>1</v>
      </c>
      <c r="AI83" s="3">
        <v>0</v>
      </c>
      <c r="AJ83" s="3">
        <v>0</v>
      </c>
      <c r="AK83" s="3">
        <f t="shared" si="1"/>
        <v>0</v>
      </c>
      <c r="AL83" s="3">
        <v>0</v>
      </c>
      <c r="AM83" s="3">
        <v>0</v>
      </c>
      <c r="AN83" s="3">
        <v>0</v>
      </c>
    </row>
    <row r="84" spans="1:40" ht="16.5">
      <c r="A84" s="2" t="s">
        <v>276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1</v>
      </c>
      <c r="S84" s="3">
        <v>2</v>
      </c>
      <c r="T84" s="3">
        <v>1</v>
      </c>
      <c r="U84" s="3">
        <v>0</v>
      </c>
      <c r="V84" s="3">
        <v>1</v>
      </c>
      <c r="W84" s="3">
        <v>0</v>
      </c>
      <c r="X84" s="3">
        <v>0</v>
      </c>
      <c r="Y84" s="3">
        <v>0</v>
      </c>
      <c r="Z84" s="3">
        <v>0</v>
      </c>
      <c r="AA84" s="3">
        <v>1</v>
      </c>
      <c r="AB84" s="3">
        <v>1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f t="shared" si="1"/>
        <v>0</v>
      </c>
      <c r="AL84" s="3">
        <v>0</v>
      </c>
      <c r="AM84" s="3">
        <v>0</v>
      </c>
      <c r="AN84" s="3">
        <v>0</v>
      </c>
    </row>
    <row r="85" spans="1:40" ht="16.5">
      <c r="A85" s="2" t="s">
        <v>277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1</v>
      </c>
      <c r="V85" s="3">
        <v>1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f t="shared" si="1"/>
        <v>0</v>
      </c>
      <c r="AL85" s="3">
        <v>0</v>
      </c>
      <c r="AM85" s="3">
        <v>0</v>
      </c>
      <c r="AN85" s="3">
        <v>0</v>
      </c>
    </row>
    <row r="86" spans="1:40" ht="16.5">
      <c r="A86" s="2" t="s">
        <v>278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1</v>
      </c>
      <c r="AB86" s="3">
        <v>1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f t="shared" si="1"/>
        <v>0</v>
      </c>
      <c r="AL86" s="3">
        <v>0</v>
      </c>
      <c r="AM86" s="3">
        <v>0</v>
      </c>
      <c r="AN86" s="3">
        <v>0</v>
      </c>
    </row>
    <row r="87" spans="1:40" ht="16.5">
      <c r="A87" s="2" t="s">
        <v>279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1</v>
      </c>
      <c r="AE87" s="3">
        <v>1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f t="shared" si="1"/>
        <v>0</v>
      </c>
      <c r="AL87" s="3">
        <v>0</v>
      </c>
      <c r="AM87" s="3">
        <v>0</v>
      </c>
      <c r="AN87" s="3">
        <v>0</v>
      </c>
    </row>
    <row r="88" spans="1:40" ht="16.5">
      <c r="A88" s="2" t="s">
        <v>280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1</v>
      </c>
      <c r="AE88" s="3">
        <v>1</v>
      </c>
      <c r="AF88" s="3">
        <v>0</v>
      </c>
      <c r="AG88" s="3">
        <v>0</v>
      </c>
      <c r="AH88" s="3">
        <v>0</v>
      </c>
      <c r="AI88" s="3">
        <v>1</v>
      </c>
      <c r="AJ88" s="3">
        <v>1</v>
      </c>
      <c r="AK88" s="3">
        <f t="shared" si="1"/>
        <v>2</v>
      </c>
      <c r="AL88" s="3">
        <v>0</v>
      </c>
      <c r="AM88" s="3">
        <v>0</v>
      </c>
      <c r="AN88" s="3">
        <v>0</v>
      </c>
    </row>
    <row r="89" spans="1:40" ht="16.5">
      <c r="A89" s="2" t="s">
        <v>281</v>
      </c>
      <c r="B89" s="3">
        <v>0</v>
      </c>
      <c r="C89" s="3">
        <v>2</v>
      </c>
      <c r="D89" s="3">
        <v>2</v>
      </c>
      <c r="E89" s="3">
        <v>0</v>
      </c>
      <c r="F89" s="3">
        <v>2</v>
      </c>
      <c r="G89" s="3">
        <v>2</v>
      </c>
      <c r="H89" s="3">
        <v>0</v>
      </c>
      <c r="I89" s="3">
        <v>1</v>
      </c>
      <c r="J89" s="3">
        <v>1</v>
      </c>
      <c r="K89" s="3">
        <v>1</v>
      </c>
      <c r="L89" s="3">
        <v>3</v>
      </c>
      <c r="M89" s="3">
        <v>4</v>
      </c>
      <c r="N89" s="3">
        <v>0</v>
      </c>
      <c r="O89" s="3">
        <v>2</v>
      </c>
      <c r="P89" s="3">
        <v>2</v>
      </c>
      <c r="Q89" s="3">
        <v>0</v>
      </c>
      <c r="R89" s="3">
        <v>4</v>
      </c>
      <c r="S89" s="3">
        <v>4</v>
      </c>
      <c r="T89" s="3">
        <v>1</v>
      </c>
      <c r="U89" s="3">
        <v>0</v>
      </c>
      <c r="V89" s="3">
        <v>1</v>
      </c>
      <c r="W89" s="3">
        <v>0</v>
      </c>
      <c r="X89" s="3">
        <v>3</v>
      </c>
      <c r="Y89" s="3">
        <v>3</v>
      </c>
      <c r="Z89" s="3">
        <v>0</v>
      </c>
      <c r="AA89" s="3">
        <v>2</v>
      </c>
      <c r="AB89" s="3">
        <v>2</v>
      </c>
      <c r="AC89" s="3">
        <v>0</v>
      </c>
      <c r="AD89" s="3">
        <v>0</v>
      </c>
      <c r="AE89" s="3">
        <v>0</v>
      </c>
      <c r="AF89" s="3">
        <v>1</v>
      </c>
      <c r="AG89" s="3">
        <v>2</v>
      </c>
      <c r="AH89" s="3">
        <v>3</v>
      </c>
      <c r="AI89" s="3">
        <v>2</v>
      </c>
      <c r="AJ89" s="3">
        <v>5</v>
      </c>
      <c r="AK89" s="3">
        <f t="shared" si="1"/>
        <v>7</v>
      </c>
      <c r="AL89" s="3">
        <v>0</v>
      </c>
      <c r="AM89" s="3">
        <v>0</v>
      </c>
      <c r="AN89" s="3">
        <v>0</v>
      </c>
    </row>
    <row r="90" spans="1:40" ht="16.5">
      <c r="A90" s="2" t="s">
        <v>282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1</v>
      </c>
      <c r="R90" s="3">
        <v>0</v>
      </c>
      <c r="S90" s="3">
        <v>1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f t="shared" si="1"/>
        <v>0</v>
      </c>
      <c r="AL90" s="3">
        <v>0</v>
      </c>
      <c r="AM90" s="3">
        <v>0</v>
      </c>
      <c r="AN90" s="3">
        <v>0</v>
      </c>
    </row>
    <row r="91" spans="1:40" ht="16.5">
      <c r="A91" s="2" t="s">
        <v>283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1</v>
      </c>
      <c r="Y91" s="3">
        <v>1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f t="shared" si="1"/>
        <v>0</v>
      </c>
      <c r="AL91" s="3">
        <v>0</v>
      </c>
      <c r="AM91" s="3">
        <v>0</v>
      </c>
      <c r="AN91" s="3">
        <v>0</v>
      </c>
    </row>
    <row r="92" spans="1:40" ht="16.5">
      <c r="A92" s="2" t="s">
        <v>284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1</v>
      </c>
      <c r="AB92" s="3">
        <v>1</v>
      </c>
      <c r="AC92" s="3">
        <v>0</v>
      </c>
      <c r="AD92" s="3">
        <v>1</v>
      </c>
      <c r="AE92" s="3">
        <v>1</v>
      </c>
      <c r="AF92" s="3">
        <v>0</v>
      </c>
      <c r="AG92" s="3">
        <v>1</v>
      </c>
      <c r="AH92" s="3">
        <v>1</v>
      </c>
      <c r="AI92" s="3">
        <v>0</v>
      </c>
      <c r="AJ92" s="3">
        <v>1</v>
      </c>
      <c r="AK92" s="3">
        <f t="shared" si="1"/>
        <v>1</v>
      </c>
      <c r="AL92" s="3">
        <v>0</v>
      </c>
      <c r="AM92" s="3">
        <v>0</v>
      </c>
      <c r="AN92" s="3">
        <v>0</v>
      </c>
    </row>
    <row r="93" spans="1:40" ht="16.5">
      <c r="A93" s="2" t="s">
        <v>285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1</v>
      </c>
      <c r="AE93" s="3">
        <v>1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f t="shared" si="1"/>
        <v>0</v>
      </c>
      <c r="AL93" s="3">
        <v>0</v>
      </c>
      <c r="AM93" s="3">
        <v>0</v>
      </c>
      <c r="AN93" s="3">
        <v>0</v>
      </c>
    </row>
    <row r="94" spans="1:40" ht="16.5">
      <c r="A94" s="2" t="s">
        <v>286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1</v>
      </c>
      <c r="P94" s="3">
        <v>1</v>
      </c>
      <c r="Q94" s="3">
        <v>0</v>
      </c>
      <c r="R94" s="3">
        <v>0</v>
      </c>
      <c r="S94" s="3">
        <v>0</v>
      </c>
      <c r="T94" s="3">
        <v>0</v>
      </c>
      <c r="U94" s="3">
        <v>1</v>
      </c>
      <c r="V94" s="3">
        <v>1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f t="shared" si="1"/>
        <v>0</v>
      </c>
      <c r="AL94" s="3">
        <v>0</v>
      </c>
      <c r="AM94" s="3">
        <v>0</v>
      </c>
      <c r="AN94" s="3">
        <v>0</v>
      </c>
    </row>
    <row r="95" spans="1:40" ht="16.5">
      <c r="A95" s="2" t="s">
        <v>287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1</v>
      </c>
      <c r="S95" s="3">
        <v>1</v>
      </c>
      <c r="T95" s="3">
        <v>0</v>
      </c>
      <c r="U95" s="3">
        <v>1</v>
      </c>
      <c r="V95" s="3">
        <v>1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f t="shared" si="1"/>
        <v>0</v>
      </c>
      <c r="AL95" s="3">
        <v>0</v>
      </c>
      <c r="AM95" s="3">
        <v>0</v>
      </c>
      <c r="AN95" s="3">
        <v>0</v>
      </c>
    </row>
    <row r="96" spans="1:40" ht="16.5">
      <c r="A96" s="2" t="s">
        <v>288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1</v>
      </c>
      <c r="S96" s="3">
        <v>1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1</v>
      </c>
      <c r="AH96" s="3">
        <v>1</v>
      </c>
      <c r="AI96" s="3">
        <v>0</v>
      </c>
      <c r="AJ96" s="3">
        <v>0</v>
      </c>
      <c r="AK96" s="3">
        <f t="shared" si="1"/>
        <v>0</v>
      </c>
      <c r="AL96" s="3">
        <v>0</v>
      </c>
      <c r="AM96" s="3">
        <v>0</v>
      </c>
      <c r="AN96" s="3">
        <v>0</v>
      </c>
    </row>
    <row r="97" spans="1:40" ht="16.5">
      <c r="A97" s="2" t="s">
        <v>289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1</v>
      </c>
      <c r="AE97" s="3">
        <v>1</v>
      </c>
      <c r="AF97" s="3">
        <v>0</v>
      </c>
      <c r="AG97" s="3">
        <v>2</v>
      </c>
      <c r="AH97" s="3">
        <v>2</v>
      </c>
      <c r="AI97" s="3">
        <v>1</v>
      </c>
      <c r="AJ97" s="3">
        <v>0</v>
      </c>
      <c r="AK97" s="3">
        <f t="shared" si="1"/>
        <v>1</v>
      </c>
      <c r="AL97" s="3">
        <v>0</v>
      </c>
      <c r="AM97" s="3">
        <v>0</v>
      </c>
      <c r="AN97" s="3">
        <v>0</v>
      </c>
    </row>
    <row r="98" spans="1:40" ht="16.5">
      <c r="A98" s="2" t="s">
        <v>290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2</v>
      </c>
      <c r="AE98" s="3">
        <v>2</v>
      </c>
      <c r="AF98" s="3">
        <v>0</v>
      </c>
      <c r="AG98" s="3">
        <v>2</v>
      </c>
      <c r="AH98" s="3">
        <v>2</v>
      </c>
      <c r="AI98" s="3">
        <v>0</v>
      </c>
      <c r="AJ98" s="3">
        <v>2</v>
      </c>
      <c r="AK98" s="3">
        <f t="shared" si="1"/>
        <v>2</v>
      </c>
      <c r="AL98" s="3">
        <v>0</v>
      </c>
      <c r="AM98" s="3">
        <v>1</v>
      </c>
      <c r="AN98" s="3">
        <v>1</v>
      </c>
    </row>
    <row r="99" spans="1:40" ht="16.5">
      <c r="A99" s="2" t="s">
        <v>291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1</v>
      </c>
      <c r="O99" s="3">
        <v>3</v>
      </c>
      <c r="P99" s="3">
        <v>4</v>
      </c>
      <c r="Q99" s="3">
        <v>0</v>
      </c>
      <c r="R99" s="3">
        <v>2</v>
      </c>
      <c r="S99" s="3">
        <v>2</v>
      </c>
      <c r="T99" s="3">
        <v>1</v>
      </c>
      <c r="U99" s="3">
        <v>0</v>
      </c>
      <c r="V99" s="3">
        <v>1</v>
      </c>
      <c r="W99" s="3">
        <v>2</v>
      </c>
      <c r="X99" s="3">
        <v>5</v>
      </c>
      <c r="Y99" s="3">
        <v>7</v>
      </c>
      <c r="Z99" s="3">
        <v>1</v>
      </c>
      <c r="AA99" s="3">
        <v>25</v>
      </c>
      <c r="AB99" s="3">
        <v>26</v>
      </c>
      <c r="AC99" s="3">
        <v>18</v>
      </c>
      <c r="AD99" s="3">
        <v>61</v>
      </c>
      <c r="AE99" s="3">
        <v>79</v>
      </c>
      <c r="AF99" s="3">
        <v>33</v>
      </c>
      <c r="AG99" s="3">
        <v>91</v>
      </c>
      <c r="AH99" s="3">
        <v>124</v>
      </c>
      <c r="AI99" s="3">
        <v>62</v>
      </c>
      <c r="AJ99" s="3">
        <v>167</v>
      </c>
      <c r="AK99" s="3">
        <f t="shared" si="1"/>
        <v>229</v>
      </c>
      <c r="AL99" s="3">
        <v>0</v>
      </c>
      <c r="AM99" s="3">
        <v>7</v>
      </c>
      <c r="AN99" s="3">
        <v>7</v>
      </c>
    </row>
    <row r="100" spans="1:40" ht="16.5">
      <c r="A100" s="2" t="s">
        <v>292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1</v>
      </c>
      <c r="M100" s="3">
        <v>1</v>
      </c>
      <c r="N100" s="3">
        <v>4</v>
      </c>
      <c r="O100" s="3">
        <v>2</v>
      </c>
      <c r="P100" s="3">
        <v>6</v>
      </c>
      <c r="Q100" s="3">
        <v>0</v>
      </c>
      <c r="R100" s="3">
        <v>4</v>
      </c>
      <c r="S100" s="3">
        <v>4</v>
      </c>
      <c r="T100" s="3">
        <v>0</v>
      </c>
      <c r="U100" s="3">
        <v>2</v>
      </c>
      <c r="V100" s="3">
        <v>2</v>
      </c>
      <c r="W100" s="3">
        <v>1</v>
      </c>
      <c r="X100" s="3">
        <v>3</v>
      </c>
      <c r="Y100" s="3">
        <v>4</v>
      </c>
      <c r="Z100" s="3">
        <v>2</v>
      </c>
      <c r="AA100" s="3">
        <v>0</v>
      </c>
      <c r="AB100" s="3">
        <v>2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1</v>
      </c>
      <c r="AJ100" s="3">
        <v>3</v>
      </c>
      <c r="AK100" s="3">
        <f t="shared" si="1"/>
        <v>4</v>
      </c>
      <c r="AL100" s="3">
        <v>0</v>
      </c>
      <c r="AM100" s="3">
        <v>0</v>
      </c>
      <c r="AN100" s="3">
        <v>0</v>
      </c>
    </row>
    <row r="101" spans="1:40" ht="16.5">
      <c r="A101" s="2" t="s">
        <v>293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2</v>
      </c>
      <c r="AE101" s="3">
        <v>2</v>
      </c>
      <c r="AF101" s="3">
        <v>0</v>
      </c>
      <c r="AG101" s="3">
        <v>1</v>
      </c>
      <c r="AH101" s="3">
        <v>1</v>
      </c>
      <c r="AI101" s="3">
        <v>0</v>
      </c>
      <c r="AJ101" s="3">
        <v>0</v>
      </c>
      <c r="AK101" s="3">
        <f t="shared" si="1"/>
        <v>0</v>
      </c>
      <c r="AL101" s="3">
        <v>0</v>
      </c>
      <c r="AM101" s="3">
        <v>0</v>
      </c>
      <c r="AN101" s="3">
        <v>0</v>
      </c>
    </row>
    <row r="102" spans="1:40" ht="16.5">
      <c r="A102" s="2" t="s">
        <v>294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1</v>
      </c>
      <c r="V102" s="3">
        <v>1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f t="shared" si="1"/>
        <v>0</v>
      </c>
      <c r="AL102" s="3">
        <v>0</v>
      </c>
      <c r="AM102" s="3">
        <v>0</v>
      </c>
      <c r="AN102" s="3">
        <v>0</v>
      </c>
    </row>
    <row r="103" spans="1:40" ht="16.5">
      <c r="A103" s="2" t="s">
        <v>295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1</v>
      </c>
      <c r="AD103" s="3">
        <v>1</v>
      </c>
      <c r="AE103" s="3">
        <v>2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f t="shared" si="1"/>
        <v>0</v>
      </c>
      <c r="AL103" s="3">
        <v>0</v>
      </c>
      <c r="AM103" s="3">
        <v>0</v>
      </c>
      <c r="AN103" s="3">
        <v>0</v>
      </c>
    </row>
    <row r="104" spans="1:40" ht="16.5">
      <c r="A104" s="2" t="s">
        <v>296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1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f t="shared" si="1"/>
        <v>0</v>
      </c>
      <c r="AL104" s="3">
        <v>0</v>
      </c>
      <c r="AM104" s="3">
        <v>0</v>
      </c>
      <c r="AN104" s="3">
        <v>0</v>
      </c>
    </row>
    <row r="105" spans="1:40" ht="16.5">
      <c r="A105" s="2" t="s">
        <v>297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1</v>
      </c>
      <c r="AB105" s="3">
        <v>1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f t="shared" si="1"/>
        <v>0</v>
      </c>
      <c r="AL105" s="3">
        <v>0</v>
      </c>
      <c r="AM105" s="3">
        <v>0</v>
      </c>
      <c r="AN105" s="3">
        <v>0</v>
      </c>
    </row>
    <row r="106" spans="1:40" ht="16.5">
      <c r="A106" s="2" t="s">
        <v>298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1</v>
      </c>
      <c r="M106" s="3">
        <v>1</v>
      </c>
      <c r="N106" s="3">
        <v>1</v>
      </c>
      <c r="O106" s="3">
        <v>4</v>
      </c>
      <c r="P106" s="3">
        <v>5</v>
      </c>
      <c r="Q106" s="3">
        <v>1</v>
      </c>
      <c r="R106" s="3">
        <v>1</v>
      </c>
      <c r="S106" s="3">
        <v>2</v>
      </c>
      <c r="T106" s="3">
        <v>0</v>
      </c>
      <c r="U106" s="3">
        <v>1</v>
      </c>
      <c r="V106" s="3">
        <v>1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f t="shared" si="1"/>
        <v>0</v>
      </c>
      <c r="AL106" s="3">
        <v>0</v>
      </c>
      <c r="AM106" s="3">
        <v>0</v>
      </c>
      <c r="AN106" s="3">
        <v>0</v>
      </c>
    </row>
    <row r="107" spans="1:40" ht="16.5">
      <c r="A107" s="2" t="s">
        <v>299</v>
      </c>
      <c r="B107" s="3">
        <v>111</v>
      </c>
      <c r="C107" s="3">
        <v>370</v>
      </c>
      <c r="D107" s="3">
        <v>481</v>
      </c>
      <c r="E107" s="3">
        <v>114</v>
      </c>
      <c r="F107" s="3">
        <v>367</v>
      </c>
      <c r="G107" s="3">
        <v>481</v>
      </c>
      <c r="H107" s="3">
        <v>96</v>
      </c>
      <c r="I107" s="3">
        <v>401</v>
      </c>
      <c r="J107" s="3">
        <v>497</v>
      </c>
      <c r="K107" s="3">
        <v>104</v>
      </c>
      <c r="L107" s="3">
        <v>429</v>
      </c>
      <c r="M107" s="3">
        <v>533</v>
      </c>
      <c r="N107" s="3">
        <v>126</v>
      </c>
      <c r="O107" s="3">
        <v>463</v>
      </c>
      <c r="P107" s="3">
        <v>589</v>
      </c>
      <c r="Q107" s="3">
        <v>192</v>
      </c>
      <c r="R107" s="3">
        <v>691</v>
      </c>
      <c r="S107" s="3">
        <v>883</v>
      </c>
      <c r="T107" s="3">
        <v>249</v>
      </c>
      <c r="U107" s="3">
        <v>843</v>
      </c>
      <c r="V107" s="3">
        <v>1092</v>
      </c>
      <c r="W107" s="3">
        <v>163</v>
      </c>
      <c r="X107" s="3">
        <v>682</v>
      </c>
      <c r="Y107" s="3">
        <v>845</v>
      </c>
      <c r="Z107" s="3">
        <v>229</v>
      </c>
      <c r="AA107" s="3">
        <v>1031</v>
      </c>
      <c r="AB107" s="3">
        <v>1260</v>
      </c>
      <c r="AC107" s="3">
        <v>496</v>
      </c>
      <c r="AD107" s="3">
        <v>2028</v>
      </c>
      <c r="AE107" s="3">
        <v>2524</v>
      </c>
      <c r="AF107" s="3">
        <v>525</v>
      </c>
      <c r="AG107" s="3">
        <v>1802</v>
      </c>
      <c r="AH107" s="3">
        <v>2327</v>
      </c>
      <c r="AI107" s="3">
        <v>646</v>
      </c>
      <c r="AJ107" s="3">
        <v>1590</v>
      </c>
      <c r="AK107" s="3">
        <f t="shared" si="1"/>
        <v>2236</v>
      </c>
      <c r="AL107" s="3">
        <v>23</v>
      </c>
      <c r="AM107" s="3">
        <v>67</v>
      </c>
      <c r="AN107" s="3">
        <v>90</v>
      </c>
    </row>
    <row r="108" spans="1:40" ht="16.5">
      <c r="A108" s="2" t="s">
        <v>300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1</v>
      </c>
      <c r="AB108" s="3">
        <v>1</v>
      </c>
      <c r="AC108" s="3">
        <v>0</v>
      </c>
      <c r="AD108" s="3">
        <v>1</v>
      </c>
      <c r="AE108" s="3">
        <v>1</v>
      </c>
      <c r="AF108" s="3">
        <v>0</v>
      </c>
      <c r="AG108" s="3">
        <v>0</v>
      </c>
      <c r="AH108" s="3">
        <v>0</v>
      </c>
      <c r="AI108" s="3">
        <v>2</v>
      </c>
      <c r="AJ108" s="3">
        <v>2</v>
      </c>
      <c r="AK108" s="3">
        <f t="shared" si="1"/>
        <v>4</v>
      </c>
      <c r="AL108" s="3">
        <v>0</v>
      </c>
      <c r="AM108" s="3">
        <v>0</v>
      </c>
      <c r="AN108" s="3">
        <v>0</v>
      </c>
    </row>
    <row r="109" spans="1:40" ht="16.5">
      <c r="A109" s="2" t="s">
        <v>301</v>
      </c>
      <c r="B109" s="3">
        <v>0</v>
      </c>
      <c r="C109" s="3">
        <v>0</v>
      </c>
      <c r="D109" s="3">
        <v>0</v>
      </c>
      <c r="E109" s="3">
        <v>1</v>
      </c>
      <c r="F109" s="3">
        <v>1</v>
      </c>
      <c r="G109" s="3">
        <v>2</v>
      </c>
      <c r="H109" s="3">
        <v>2</v>
      </c>
      <c r="I109" s="3">
        <v>2</v>
      </c>
      <c r="J109" s="3">
        <v>4</v>
      </c>
      <c r="K109" s="3">
        <v>1</v>
      </c>
      <c r="L109" s="3">
        <v>5</v>
      </c>
      <c r="M109" s="3">
        <v>6</v>
      </c>
      <c r="N109" s="3">
        <v>2</v>
      </c>
      <c r="O109" s="3">
        <v>4</v>
      </c>
      <c r="P109" s="3">
        <v>6</v>
      </c>
      <c r="Q109" s="3">
        <v>3</v>
      </c>
      <c r="R109" s="3">
        <v>3</v>
      </c>
      <c r="S109" s="3">
        <v>6</v>
      </c>
      <c r="T109" s="3">
        <v>2</v>
      </c>
      <c r="U109" s="3">
        <v>4</v>
      </c>
      <c r="V109" s="3">
        <v>6</v>
      </c>
      <c r="W109" s="3">
        <v>5</v>
      </c>
      <c r="X109" s="3">
        <v>3</v>
      </c>
      <c r="Y109" s="3">
        <v>8</v>
      </c>
      <c r="Z109" s="3">
        <v>2</v>
      </c>
      <c r="AA109" s="3">
        <v>9</v>
      </c>
      <c r="AB109" s="3">
        <v>11</v>
      </c>
      <c r="AC109" s="3">
        <v>1</v>
      </c>
      <c r="AD109" s="3">
        <v>23</v>
      </c>
      <c r="AE109" s="3">
        <v>24</v>
      </c>
      <c r="AF109" s="3">
        <v>9</v>
      </c>
      <c r="AG109" s="3">
        <v>29</v>
      </c>
      <c r="AH109" s="3">
        <v>38</v>
      </c>
      <c r="AI109" s="3">
        <v>12</v>
      </c>
      <c r="AJ109" s="3">
        <v>21</v>
      </c>
      <c r="AK109" s="3">
        <f t="shared" si="1"/>
        <v>33</v>
      </c>
      <c r="AL109" s="3">
        <v>0</v>
      </c>
      <c r="AM109" s="3">
        <v>0</v>
      </c>
      <c r="AN109" s="3">
        <v>0</v>
      </c>
    </row>
    <row r="110" spans="1:40" ht="16.5">
      <c r="A110" s="2" t="s">
        <v>302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1</v>
      </c>
      <c r="S110" s="3">
        <v>1</v>
      </c>
      <c r="T110" s="3">
        <v>0</v>
      </c>
      <c r="U110" s="3">
        <v>1</v>
      </c>
      <c r="V110" s="3">
        <v>1</v>
      </c>
      <c r="W110" s="3">
        <v>1</v>
      </c>
      <c r="X110" s="3">
        <v>0</v>
      </c>
      <c r="Y110" s="3">
        <v>1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f t="shared" si="1"/>
        <v>0</v>
      </c>
      <c r="AL110" s="3">
        <v>0</v>
      </c>
      <c r="AM110" s="3">
        <v>0</v>
      </c>
      <c r="AN110" s="3">
        <v>0</v>
      </c>
    </row>
    <row r="111" spans="1:40" ht="16.5">
      <c r="A111" s="2" t="s">
        <v>303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1</v>
      </c>
      <c r="X111" s="3">
        <v>0</v>
      </c>
      <c r="Y111" s="3">
        <v>1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1</v>
      </c>
      <c r="AH111" s="3">
        <v>1</v>
      </c>
      <c r="AI111" s="3">
        <v>2</v>
      </c>
      <c r="AJ111" s="3">
        <v>2</v>
      </c>
      <c r="AK111" s="3">
        <f t="shared" si="1"/>
        <v>4</v>
      </c>
      <c r="AL111" s="3">
        <v>0</v>
      </c>
      <c r="AM111" s="3">
        <v>0</v>
      </c>
      <c r="AN111" s="3">
        <v>0</v>
      </c>
    </row>
    <row r="112" spans="1:40" ht="16.5">
      <c r="A112" s="2" t="s">
        <v>304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1</v>
      </c>
      <c r="V112" s="3">
        <v>1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1</v>
      </c>
      <c r="AH112" s="3">
        <v>1</v>
      </c>
      <c r="AI112" s="3">
        <v>0</v>
      </c>
      <c r="AJ112" s="3">
        <v>0</v>
      </c>
      <c r="AK112" s="3">
        <f t="shared" si="1"/>
        <v>0</v>
      </c>
      <c r="AL112" s="3">
        <v>0</v>
      </c>
      <c r="AM112" s="3">
        <v>0</v>
      </c>
      <c r="AN112" s="3">
        <v>0</v>
      </c>
    </row>
    <row r="113" spans="1:40" ht="16.5">
      <c r="A113" s="2" t="s">
        <v>305</v>
      </c>
      <c r="B113" s="3">
        <v>68</v>
      </c>
      <c r="C113" s="3">
        <v>268</v>
      </c>
      <c r="D113" s="3">
        <v>336</v>
      </c>
      <c r="E113" s="3">
        <v>49</v>
      </c>
      <c r="F113" s="3">
        <v>287</v>
      </c>
      <c r="G113" s="3">
        <v>336</v>
      </c>
      <c r="H113" s="3">
        <v>35</v>
      </c>
      <c r="I113" s="3">
        <v>199</v>
      </c>
      <c r="J113" s="3">
        <v>234</v>
      </c>
      <c r="K113" s="3">
        <v>50</v>
      </c>
      <c r="L113" s="3">
        <v>152</v>
      </c>
      <c r="M113" s="3">
        <v>202</v>
      </c>
      <c r="N113" s="3">
        <v>44</v>
      </c>
      <c r="O113" s="3">
        <v>167</v>
      </c>
      <c r="P113" s="3">
        <v>211</v>
      </c>
      <c r="Q113" s="3">
        <v>72</v>
      </c>
      <c r="R113" s="3">
        <v>261</v>
      </c>
      <c r="S113" s="3">
        <v>333</v>
      </c>
      <c r="T113" s="3">
        <v>103</v>
      </c>
      <c r="U113" s="3">
        <v>383</v>
      </c>
      <c r="V113" s="3">
        <v>486</v>
      </c>
      <c r="W113" s="3">
        <v>35</v>
      </c>
      <c r="X113" s="3">
        <v>269</v>
      </c>
      <c r="Y113" s="3">
        <v>304</v>
      </c>
      <c r="Z113" s="3">
        <v>38</v>
      </c>
      <c r="AA113" s="3">
        <v>273</v>
      </c>
      <c r="AB113" s="3">
        <v>311</v>
      </c>
      <c r="AC113" s="3">
        <v>62</v>
      </c>
      <c r="AD113" s="3">
        <v>379</v>
      </c>
      <c r="AE113" s="3">
        <v>441</v>
      </c>
      <c r="AF113" s="3">
        <v>89</v>
      </c>
      <c r="AG113" s="3">
        <v>334</v>
      </c>
      <c r="AH113" s="3">
        <v>423</v>
      </c>
      <c r="AI113" s="3">
        <v>121</v>
      </c>
      <c r="AJ113" s="3">
        <v>265</v>
      </c>
      <c r="AK113" s="3">
        <f t="shared" si="1"/>
        <v>386</v>
      </c>
      <c r="AL113" s="3">
        <v>2</v>
      </c>
      <c r="AM113" s="3">
        <v>10</v>
      </c>
      <c r="AN113" s="3">
        <v>12</v>
      </c>
    </row>
    <row r="114" spans="1:40" ht="16.5">
      <c r="A114" s="2" t="s">
        <v>306</v>
      </c>
      <c r="B114" s="3">
        <v>6</v>
      </c>
      <c r="C114" s="3">
        <v>7</v>
      </c>
      <c r="D114" s="3">
        <v>13</v>
      </c>
      <c r="E114" s="3">
        <v>6</v>
      </c>
      <c r="F114" s="3">
        <v>24</v>
      </c>
      <c r="G114" s="3">
        <v>30</v>
      </c>
      <c r="H114" s="3">
        <v>7</v>
      </c>
      <c r="I114" s="3">
        <v>29</v>
      </c>
      <c r="J114" s="3">
        <v>36</v>
      </c>
      <c r="K114" s="3">
        <v>10</v>
      </c>
      <c r="L114" s="3">
        <v>29</v>
      </c>
      <c r="M114" s="3">
        <v>39</v>
      </c>
      <c r="N114" s="3">
        <v>15</v>
      </c>
      <c r="O114" s="3">
        <v>32</v>
      </c>
      <c r="P114" s="3">
        <v>47</v>
      </c>
      <c r="Q114" s="3">
        <v>13</v>
      </c>
      <c r="R114" s="3">
        <v>41</v>
      </c>
      <c r="S114" s="3">
        <v>54</v>
      </c>
      <c r="T114" s="3">
        <v>11</v>
      </c>
      <c r="U114" s="3">
        <v>52</v>
      </c>
      <c r="V114" s="3">
        <v>63</v>
      </c>
      <c r="W114" s="3">
        <v>10</v>
      </c>
      <c r="X114" s="3">
        <v>33</v>
      </c>
      <c r="Y114" s="3">
        <v>43</v>
      </c>
      <c r="Z114" s="3">
        <v>10</v>
      </c>
      <c r="AA114" s="3">
        <v>59</v>
      </c>
      <c r="AB114" s="3">
        <v>69</v>
      </c>
      <c r="AC114" s="3">
        <v>20</v>
      </c>
      <c r="AD114" s="3">
        <v>106</v>
      </c>
      <c r="AE114" s="3">
        <v>126</v>
      </c>
      <c r="AF114" s="3">
        <v>27</v>
      </c>
      <c r="AG114" s="3">
        <v>108</v>
      </c>
      <c r="AH114" s="3">
        <v>135</v>
      </c>
      <c r="AI114" s="3">
        <v>33</v>
      </c>
      <c r="AJ114" s="3">
        <v>89</v>
      </c>
      <c r="AK114" s="3">
        <f t="shared" si="1"/>
        <v>122</v>
      </c>
      <c r="AL114" s="3">
        <v>0</v>
      </c>
      <c r="AM114" s="3">
        <v>3</v>
      </c>
      <c r="AN114" s="3">
        <v>3</v>
      </c>
    </row>
    <row r="115" spans="1:40" ht="16.5">
      <c r="A115" s="2" t="s">
        <v>307</v>
      </c>
      <c r="B115" s="3">
        <v>1</v>
      </c>
      <c r="C115" s="3">
        <v>3</v>
      </c>
      <c r="D115" s="3">
        <v>4</v>
      </c>
      <c r="E115" s="3">
        <v>0</v>
      </c>
      <c r="F115" s="3">
        <v>5</v>
      </c>
      <c r="G115" s="3">
        <v>5</v>
      </c>
      <c r="H115" s="3">
        <v>1</v>
      </c>
      <c r="I115" s="3">
        <v>0</v>
      </c>
      <c r="J115" s="3">
        <v>1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1</v>
      </c>
      <c r="AB115" s="3">
        <v>1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f t="shared" si="1"/>
        <v>0</v>
      </c>
      <c r="AL115" s="3">
        <v>0</v>
      </c>
      <c r="AM115" s="3">
        <v>0</v>
      </c>
      <c r="AN115" s="3">
        <v>0</v>
      </c>
    </row>
    <row r="116" spans="1:40" ht="16.5">
      <c r="A116" s="2" t="s">
        <v>308</v>
      </c>
      <c r="B116" s="3">
        <v>1</v>
      </c>
      <c r="C116" s="3">
        <v>0</v>
      </c>
      <c r="D116" s="3">
        <v>1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1</v>
      </c>
      <c r="AE116" s="3">
        <v>1</v>
      </c>
      <c r="AF116" s="3">
        <v>0</v>
      </c>
      <c r="AG116" s="3">
        <v>0</v>
      </c>
      <c r="AH116" s="3">
        <v>0</v>
      </c>
      <c r="AI116" s="3">
        <v>0</v>
      </c>
      <c r="AJ116" s="3">
        <v>2</v>
      </c>
      <c r="AK116" s="3">
        <f t="shared" si="1"/>
        <v>2</v>
      </c>
      <c r="AL116" s="3">
        <v>0</v>
      </c>
      <c r="AM116" s="3">
        <v>0</v>
      </c>
      <c r="AN116" s="3">
        <v>0</v>
      </c>
    </row>
    <row r="117" spans="1:40" ht="16.5">
      <c r="A117" s="2" t="s">
        <v>309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1</v>
      </c>
      <c r="O117" s="3">
        <v>0</v>
      </c>
      <c r="P117" s="3">
        <v>1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f t="shared" si="1"/>
        <v>0</v>
      </c>
      <c r="AL117" s="3">
        <v>0</v>
      </c>
      <c r="AM117" s="3">
        <v>0</v>
      </c>
      <c r="AN117" s="3">
        <v>0</v>
      </c>
    </row>
    <row r="118" spans="1:40" ht="16.5">
      <c r="A118" s="2" t="s">
        <v>310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1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1</v>
      </c>
      <c r="AH118" s="3">
        <v>1</v>
      </c>
      <c r="AI118" s="3">
        <v>0</v>
      </c>
      <c r="AJ118" s="3">
        <v>0</v>
      </c>
      <c r="AK118" s="3">
        <f t="shared" si="1"/>
        <v>0</v>
      </c>
      <c r="AL118" s="3">
        <v>0</v>
      </c>
      <c r="AM118" s="3">
        <v>0</v>
      </c>
      <c r="AN118" s="3">
        <v>0</v>
      </c>
    </row>
    <row r="119" spans="1:40" ht="16.5">
      <c r="A119" s="2" t="s">
        <v>311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3</v>
      </c>
      <c r="AB119" s="3">
        <v>3</v>
      </c>
      <c r="AC119" s="3">
        <v>0</v>
      </c>
      <c r="AD119" s="3">
        <v>3</v>
      </c>
      <c r="AE119" s="3">
        <v>3</v>
      </c>
      <c r="AF119" s="3">
        <v>0</v>
      </c>
      <c r="AG119" s="3">
        <v>0</v>
      </c>
      <c r="AH119" s="3">
        <v>0</v>
      </c>
      <c r="AI119" s="3">
        <v>0</v>
      </c>
      <c r="AJ119" s="3">
        <v>4</v>
      </c>
      <c r="AK119" s="3">
        <f t="shared" si="1"/>
        <v>4</v>
      </c>
      <c r="AL119" s="3">
        <v>0</v>
      </c>
      <c r="AM119" s="3">
        <v>0</v>
      </c>
      <c r="AN119" s="3">
        <v>0</v>
      </c>
    </row>
    <row r="120" spans="1:40" ht="16.5">
      <c r="A120" s="2" t="s">
        <v>312</v>
      </c>
      <c r="B120" s="3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1</v>
      </c>
      <c r="AE120" s="3">
        <v>1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f t="shared" si="1"/>
        <v>0</v>
      </c>
      <c r="AL120" s="3">
        <v>0</v>
      </c>
      <c r="AM120" s="3">
        <v>0</v>
      </c>
      <c r="AN120" s="3">
        <v>0</v>
      </c>
    </row>
    <row r="121" spans="1:40" ht="16.5">
      <c r="A121" s="2" t="s">
        <v>313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1</v>
      </c>
      <c r="P121" s="3">
        <v>1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1</v>
      </c>
      <c r="AG121" s="3">
        <v>0</v>
      </c>
      <c r="AH121" s="3">
        <v>1</v>
      </c>
      <c r="AI121" s="3">
        <v>0</v>
      </c>
      <c r="AJ121" s="3">
        <v>0</v>
      </c>
      <c r="AK121" s="3">
        <f t="shared" si="1"/>
        <v>0</v>
      </c>
      <c r="AL121" s="3">
        <v>0</v>
      </c>
      <c r="AM121" s="3">
        <v>0</v>
      </c>
      <c r="AN121" s="3">
        <v>0</v>
      </c>
    </row>
    <row r="122" spans="1:40" ht="16.5">
      <c r="A122" s="2" t="s">
        <v>314</v>
      </c>
      <c r="B122" s="3">
        <v>33</v>
      </c>
      <c r="C122" s="3">
        <v>118</v>
      </c>
      <c r="D122" s="3">
        <v>151</v>
      </c>
      <c r="E122" s="3">
        <v>22</v>
      </c>
      <c r="F122" s="3">
        <v>126</v>
      </c>
      <c r="G122" s="3">
        <v>148</v>
      </c>
      <c r="H122" s="3">
        <v>30</v>
      </c>
      <c r="I122" s="3">
        <v>127</v>
      </c>
      <c r="J122" s="3">
        <v>157</v>
      </c>
      <c r="K122" s="3">
        <v>75</v>
      </c>
      <c r="L122" s="3">
        <v>300</v>
      </c>
      <c r="M122" s="3">
        <v>375</v>
      </c>
      <c r="N122" s="3">
        <v>66</v>
      </c>
      <c r="O122" s="3">
        <v>265</v>
      </c>
      <c r="P122" s="3">
        <v>331</v>
      </c>
      <c r="Q122" s="3">
        <v>93</v>
      </c>
      <c r="R122" s="3">
        <v>287</v>
      </c>
      <c r="S122" s="3">
        <v>380</v>
      </c>
      <c r="T122" s="3">
        <v>56</v>
      </c>
      <c r="U122" s="3">
        <v>214</v>
      </c>
      <c r="V122" s="3">
        <v>270</v>
      </c>
      <c r="W122" s="3">
        <v>22</v>
      </c>
      <c r="X122" s="3">
        <v>94</v>
      </c>
      <c r="Y122" s="3">
        <v>116</v>
      </c>
      <c r="Z122" s="3">
        <v>14</v>
      </c>
      <c r="AA122" s="3">
        <v>105</v>
      </c>
      <c r="AB122" s="3">
        <v>119</v>
      </c>
      <c r="AC122" s="3">
        <v>4</v>
      </c>
      <c r="AD122" s="3">
        <v>22</v>
      </c>
      <c r="AE122" s="3">
        <v>26</v>
      </c>
      <c r="AF122" s="3">
        <v>0</v>
      </c>
      <c r="AG122" s="3">
        <v>9</v>
      </c>
      <c r="AH122" s="3">
        <v>9</v>
      </c>
      <c r="AI122" s="3">
        <v>2</v>
      </c>
      <c r="AJ122" s="3">
        <v>0</v>
      </c>
      <c r="AK122" s="3">
        <f t="shared" si="1"/>
        <v>2</v>
      </c>
      <c r="AL122" s="3">
        <v>0</v>
      </c>
      <c r="AM122" s="3">
        <v>0</v>
      </c>
      <c r="AN122" s="3">
        <v>0</v>
      </c>
    </row>
    <row r="123" spans="1:40" ht="16.5">
      <c r="A123" s="2" t="s">
        <v>315</v>
      </c>
      <c r="B123" s="3">
        <v>0</v>
      </c>
      <c r="C123" s="3">
        <v>0</v>
      </c>
      <c r="D123" s="3">
        <v>0</v>
      </c>
      <c r="E123" s="3">
        <v>0</v>
      </c>
      <c r="F123" s="3">
        <v>2</v>
      </c>
      <c r="G123" s="3">
        <v>2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1</v>
      </c>
      <c r="AE123" s="3">
        <v>1</v>
      </c>
      <c r="AF123" s="3">
        <v>0</v>
      </c>
      <c r="AG123" s="3">
        <v>0</v>
      </c>
      <c r="AH123" s="3">
        <v>0</v>
      </c>
      <c r="AI123" s="3">
        <v>1</v>
      </c>
      <c r="AJ123" s="3">
        <v>0</v>
      </c>
      <c r="AK123" s="3">
        <f t="shared" si="1"/>
        <v>1</v>
      </c>
      <c r="AL123" s="3">
        <v>0</v>
      </c>
      <c r="AM123" s="3">
        <v>0</v>
      </c>
      <c r="AN123" s="3">
        <v>0</v>
      </c>
    </row>
    <row r="124" spans="1:40" ht="16.5">
      <c r="A124" s="2" t="s">
        <v>316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3</v>
      </c>
      <c r="AE124" s="3">
        <v>3</v>
      </c>
      <c r="AF124" s="3">
        <v>0</v>
      </c>
      <c r="AG124" s="3">
        <v>1</v>
      </c>
      <c r="AH124" s="3">
        <v>1</v>
      </c>
      <c r="AI124" s="3">
        <v>0</v>
      </c>
      <c r="AJ124" s="3">
        <v>1</v>
      </c>
      <c r="AK124" s="3">
        <f t="shared" si="1"/>
        <v>1</v>
      </c>
      <c r="AL124" s="3">
        <v>0</v>
      </c>
      <c r="AM124" s="3">
        <v>0</v>
      </c>
      <c r="AN124" s="3">
        <v>0</v>
      </c>
    </row>
    <row r="125" spans="1:40" ht="16.5">
      <c r="A125" s="2" t="s">
        <v>317</v>
      </c>
      <c r="B125" s="3">
        <v>1</v>
      </c>
      <c r="C125" s="3">
        <v>0</v>
      </c>
      <c r="D125" s="3">
        <v>1</v>
      </c>
      <c r="E125" s="3">
        <v>0</v>
      </c>
      <c r="F125" s="3">
        <v>3</v>
      </c>
      <c r="G125" s="3">
        <v>3</v>
      </c>
      <c r="H125" s="3">
        <v>0</v>
      </c>
      <c r="I125" s="3">
        <v>1</v>
      </c>
      <c r="J125" s="3">
        <v>1</v>
      </c>
      <c r="K125" s="3">
        <v>1</v>
      </c>
      <c r="L125" s="3">
        <v>6</v>
      </c>
      <c r="M125" s="3">
        <v>7</v>
      </c>
      <c r="N125" s="3">
        <v>2</v>
      </c>
      <c r="O125" s="3">
        <v>11</v>
      </c>
      <c r="P125" s="3">
        <v>13</v>
      </c>
      <c r="Q125" s="3">
        <v>1</v>
      </c>
      <c r="R125" s="3">
        <v>9</v>
      </c>
      <c r="S125" s="3">
        <v>10</v>
      </c>
      <c r="T125" s="3">
        <v>1</v>
      </c>
      <c r="U125" s="3">
        <v>13</v>
      </c>
      <c r="V125" s="3">
        <v>14</v>
      </c>
      <c r="W125" s="3">
        <v>1</v>
      </c>
      <c r="X125" s="3">
        <v>17</v>
      </c>
      <c r="Y125" s="3">
        <v>18</v>
      </c>
      <c r="Z125" s="3">
        <v>4</v>
      </c>
      <c r="AA125" s="3">
        <v>24</v>
      </c>
      <c r="AB125" s="3">
        <v>28</v>
      </c>
      <c r="AC125" s="3">
        <v>6</v>
      </c>
      <c r="AD125" s="3">
        <v>43</v>
      </c>
      <c r="AE125" s="3">
        <v>49</v>
      </c>
      <c r="AF125" s="3">
        <v>9</v>
      </c>
      <c r="AG125" s="3">
        <v>49</v>
      </c>
      <c r="AH125" s="3">
        <v>58</v>
      </c>
      <c r="AI125" s="3">
        <v>13</v>
      </c>
      <c r="AJ125" s="3">
        <v>50</v>
      </c>
      <c r="AK125" s="3">
        <f t="shared" si="1"/>
        <v>63</v>
      </c>
      <c r="AL125" s="3">
        <v>0</v>
      </c>
      <c r="AM125" s="3">
        <v>1</v>
      </c>
      <c r="AN125" s="3">
        <v>1</v>
      </c>
    </row>
    <row r="126" spans="1:40" ht="16.5">
      <c r="A126" s="2" t="s">
        <v>318</v>
      </c>
      <c r="B126" s="3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2</v>
      </c>
      <c r="AB126" s="3">
        <v>2</v>
      </c>
      <c r="AC126" s="3">
        <v>1</v>
      </c>
      <c r="AD126" s="3">
        <v>6</v>
      </c>
      <c r="AE126" s="3">
        <v>7</v>
      </c>
      <c r="AF126" s="3">
        <v>1</v>
      </c>
      <c r="AG126" s="3">
        <v>4</v>
      </c>
      <c r="AH126" s="3">
        <v>5</v>
      </c>
      <c r="AI126" s="3">
        <v>0</v>
      </c>
      <c r="AJ126" s="3">
        <v>3</v>
      </c>
      <c r="AK126" s="3">
        <f t="shared" si="1"/>
        <v>3</v>
      </c>
      <c r="AL126" s="3">
        <v>0</v>
      </c>
      <c r="AM126" s="3">
        <v>0</v>
      </c>
      <c r="AN126" s="3">
        <v>0</v>
      </c>
    </row>
    <row r="127" spans="1:40" ht="16.5">
      <c r="A127" s="2" t="s">
        <v>319</v>
      </c>
      <c r="B127" s="3">
        <v>17</v>
      </c>
      <c r="C127" s="3">
        <v>67</v>
      </c>
      <c r="D127" s="3">
        <v>84</v>
      </c>
      <c r="E127" s="3">
        <v>23</v>
      </c>
      <c r="F127" s="3">
        <v>72</v>
      </c>
      <c r="G127" s="3">
        <v>95</v>
      </c>
      <c r="H127" s="3">
        <v>17</v>
      </c>
      <c r="I127" s="3">
        <v>98</v>
      </c>
      <c r="J127" s="3">
        <v>115</v>
      </c>
      <c r="K127" s="3">
        <v>31</v>
      </c>
      <c r="L127" s="3">
        <v>82</v>
      </c>
      <c r="M127" s="3">
        <v>113</v>
      </c>
      <c r="N127" s="3">
        <v>33</v>
      </c>
      <c r="O127" s="3">
        <v>132</v>
      </c>
      <c r="P127" s="3">
        <v>165</v>
      </c>
      <c r="Q127" s="3">
        <v>42</v>
      </c>
      <c r="R127" s="3">
        <v>150</v>
      </c>
      <c r="S127" s="3">
        <v>192</v>
      </c>
      <c r="T127" s="3">
        <v>52</v>
      </c>
      <c r="U127" s="3">
        <v>260</v>
      </c>
      <c r="V127" s="3">
        <v>312</v>
      </c>
      <c r="W127" s="3">
        <v>44</v>
      </c>
      <c r="X127" s="3">
        <v>213</v>
      </c>
      <c r="Y127" s="3">
        <v>257</v>
      </c>
      <c r="Z127" s="3">
        <v>59</v>
      </c>
      <c r="AA127" s="3">
        <v>298</v>
      </c>
      <c r="AB127" s="3">
        <v>357</v>
      </c>
      <c r="AC127" s="3">
        <v>108</v>
      </c>
      <c r="AD127" s="3">
        <v>535</v>
      </c>
      <c r="AE127" s="3">
        <v>643</v>
      </c>
      <c r="AF127" s="3">
        <v>137</v>
      </c>
      <c r="AG127" s="3">
        <v>534</v>
      </c>
      <c r="AH127" s="3">
        <v>671</v>
      </c>
      <c r="AI127" s="3">
        <v>232</v>
      </c>
      <c r="AJ127" s="3">
        <v>642</v>
      </c>
      <c r="AK127" s="3">
        <f t="shared" si="1"/>
        <v>874</v>
      </c>
      <c r="AL127" s="3">
        <v>11</v>
      </c>
      <c r="AM127" s="3">
        <v>25</v>
      </c>
      <c r="AN127" s="3">
        <v>36</v>
      </c>
    </row>
    <row r="128" spans="1:40" ht="16.5">
      <c r="A128" s="2" t="s">
        <v>320</v>
      </c>
      <c r="B128" s="3">
        <v>0</v>
      </c>
      <c r="C128" s="3">
        <v>1</v>
      </c>
      <c r="D128" s="3">
        <v>1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f t="shared" si="1"/>
        <v>0</v>
      </c>
      <c r="AL128" s="3">
        <v>0</v>
      </c>
      <c r="AM128" s="3">
        <v>0</v>
      </c>
      <c r="AN128" s="3">
        <v>0</v>
      </c>
    </row>
    <row r="129" spans="1:40" ht="16.5">
      <c r="A129" s="2" t="s">
        <v>321</v>
      </c>
      <c r="B129" s="3">
        <v>7</v>
      </c>
      <c r="C129" s="3">
        <v>27</v>
      </c>
      <c r="D129" s="3">
        <v>34</v>
      </c>
      <c r="E129" s="3">
        <v>5</v>
      </c>
      <c r="F129" s="3">
        <v>28</v>
      </c>
      <c r="G129" s="3">
        <v>33</v>
      </c>
      <c r="H129" s="3">
        <v>6</v>
      </c>
      <c r="I129" s="3">
        <v>18</v>
      </c>
      <c r="J129" s="3">
        <v>24</v>
      </c>
      <c r="K129" s="3">
        <v>0</v>
      </c>
      <c r="L129" s="3">
        <v>21</v>
      </c>
      <c r="M129" s="3">
        <v>21</v>
      </c>
      <c r="N129" s="3">
        <v>1</v>
      </c>
      <c r="O129" s="3">
        <v>3</v>
      </c>
      <c r="P129" s="3">
        <v>4</v>
      </c>
      <c r="Q129" s="3">
        <v>1</v>
      </c>
      <c r="R129" s="3">
        <v>5</v>
      </c>
      <c r="S129" s="3">
        <v>6</v>
      </c>
      <c r="T129" s="3">
        <v>3</v>
      </c>
      <c r="U129" s="3">
        <v>13</v>
      </c>
      <c r="V129" s="3">
        <v>16</v>
      </c>
      <c r="W129" s="3">
        <v>1</v>
      </c>
      <c r="X129" s="3">
        <v>12</v>
      </c>
      <c r="Y129" s="3">
        <v>13</v>
      </c>
      <c r="Z129" s="3">
        <v>4</v>
      </c>
      <c r="AA129" s="3">
        <v>7</v>
      </c>
      <c r="AB129" s="3">
        <v>11</v>
      </c>
      <c r="AC129" s="3">
        <v>7</v>
      </c>
      <c r="AD129" s="3">
        <v>19</v>
      </c>
      <c r="AE129" s="3">
        <v>26</v>
      </c>
      <c r="AF129" s="3">
        <v>2</v>
      </c>
      <c r="AG129" s="3">
        <v>15</v>
      </c>
      <c r="AH129" s="3">
        <v>17</v>
      </c>
      <c r="AI129" s="3">
        <v>9</v>
      </c>
      <c r="AJ129" s="3">
        <v>14</v>
      </c>
      <c r="AK129" s="3">
        <f t="shared" si="1"/>
        <v>23</v>
      </c>
      <c r="AL129" s="3">
        <v>0</v>
      </c>
      <c r="AM129" s="3">
        <v>2</v>
      </c>
      <c r="AN129" s="3">
        <v>2</v>
      </c>
    </row>
    <row r="130" spans="1:40" ht="16.5">
      <c r="A130" s="2" t="s">
        <v>322</v>
      </c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1</v>
      </c>
      <c r="K130" s="3">
        <v>0</v>
      </c>
      <c r="L130" s="3">
        <v>0</v>
      </c>
      <c r="M130" s="3">
        <v>0</v>
      </c>
      <c r="N130" s="3">
        <v>2</v>
      </c>
      <c r="O130" s="3">
        <v>1</v>
      </c>
      <c r="P130" s="3">
        <v>3</v>
      </c>
      <c r="Q130" s="3">
        <v>0</v>
      </c>
      <c r="R130" s="3">
        <v>4</v>
      </c>
      <c r="S130" s="3">
        <v>4</v>
      </c>
      <c r="T130" s="3">
        <v>0</v>
      </c>
      <c r="U130" s="3">
        <v>2</v>
      </c>
      <c r="V130" s="3">
        <v>2</v>
      </c>
      <c r="W130" s="3">
        <v>0</v>
      </c>
      <c r="X130" s="3">
        <v>1</v>
      </c>
      <c r="Y130" s="3">
        <v>1</v>
      </c>
      <c r="Z130" s="3">
        <v>0</v>
      </c>
      <c r="AA130" s="3">
        <v>4</v>
      </c>
      <c r="AB130" s="3">
        <v>4</v>
      </c>
      <c r="AC130" s="3">
        <v>0</v>
      </c>
      <c r="AD130" s="3">
        <v>5</v>
      </c>
      <c r="AE130" s="3">
        <v>5</v>
      </c>
      <c r="AF130" s="3">
        <v>1</v>
      </c>
      <c r="AG130" s="3">
        <v>5</v>
      </c>
      <c r="AH130" s="3">
        <v>6</v>
      </c>
      <c r="AI130" s="3">
        <v>2</v>
      </c>
      <c r="AJ130" s="3">
        <v>2</v>
      </c>
      <c r="AK130" s="3">
        <f t="shared" si="1"/>
        <v>4</v>
      </c>
      <c r="AL130" s="3">
        <v>0</v>
      </c>
      <c r="AM130" s="3">
        <v>2</v>
      </c>
      <c r="AN130" s="3">
        <v>2</v>
      </c>
    </row>
    <row r="131" spans="1:40" ht="16.5">
      <c r="A131" s="2" t="s">
        <v>323</v>
      </c>
      <c r="B131" s="3">
        <v>3</v>
      </c>
      <c r="C131" s="3">
        <v>5</v>
      </c>
      <c r="D131" s="3">
        <v>8</v>
      </c>
      <c r="E131" s="3">
        <v>3</v>
      </c>
      <c r="F131" s="3">
        <v>7</v>
      </c>
      <c r="G131" s="3">
        <v>10</v>
      </c>
      <c r="H131" s="3">
        <v>5</v>
      </c>
      <c r="I131" s="3">
        <v>7</v>
      </c>
      <c r="J131" s="3">
        <v>12</v>
      </c>
      <c r="K131" s="3">
        <v>2</v>
      </c>
      <c r="L131" s="3">
        <v>7</v>
      </c>
      <c r="M131" s="3">
        <v>9</v>
      </c>
      <c r="N131" s="3">
        <v>9</v>
      </c>
      <c r="O131" s="3">
        <v>12</v>
      </c>
      <c r="P131" s="3">
        <v>21</v>
      </c>
      <c r="Q131" s="3">
        <v>5</v>
      </c>
      <c r="R131" s="3">
        <v>18</v>
      </c>
      <c r="S131" s="3">
        <v>23</v>
      </c>
      <c r="T131" s="3">
        <v>6</v>
      </c>
      <c r="U131" s="3">
        <v>23</v>
      </c>
      <c r="V131" s="3">
        <v>29</v>
      </c>
      <c r="W131" s="3">
        <v>4</v>
      </c>
      <c r="X131" s="3">
        <v>12</v>
      </c>
      <c r="Y131" s="3">
        <v>16</v>
      </c>
      <c r="Z131" s="3">
        <v>5</v>
      </c>
      <c r="AA131" s="3">
        <v>12</v>
      </c>
      <c r="AB131" s="3">
        <v>17</v>
      </c>
      <c r="AC131" s="3">
        <v>14</v>
      </c>
      <c r="AD131" s="3">
        <v>53</v>
      </c>
      <c r="AE131" s="3">
        <v>67</v>
      </c>
      <c r="AF131" s="3">
        <v>9</v>
      </c>
      <c r="AG131" s="3">
        <v>77</v>
      </c>
      <c r="AH131" s="3">
        <v>86</v>
      </c>
      <c r="AI131" s="3">
        <v>22</v>
      </c>
      <c r="AJ131" s="3">
        <v>60</v>
      </c>
      <c r="AK131" s="3">
        <f t="shared" si="1"/>
        <v>82</v>
      </c>
      <c r="AL131" s="3">
        <v>3</v>
      </c>
      <c r="AM131" s="3">
        <v>2</v>
      </c>
      <c r="AN131" s="3">
        <v>5</v>
      </c>
    </row>
    <row r="132" spans="1:40" ht="16.5">
      <c r="A132" s="2" t="s">
        <v>324</v>
      </c>
      <c r="B132" s="3">
        <v>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1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f t="shared" si="1"/>
        <v>0</v>
      </c>
      <c r="AL132" s="3">
        <v>0</v>
      </c>
      <c r="AM132" s="3">
        <v>0</v>
      </c>
      <c r="AN132" s="3">
        <v>0</v>
      </c>
    </row>
    <row r="133" spans="1:40" ht="16.5">
      <c r="A133" s="2" t="s">
        <v>325</v>
      </c>
      <c r="B133" s="3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1</v>
      </c>
      <c r="AE133" s="3">
        <v>1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f t="shared" ref="AK133:AK170" si="2">SUM(AI133:AJ133)</f>
        <v>0</v>
      </c>
      <c r="AL133" s="3">
        <v>0</v>
      </c>
      <c r="AM133" s="3">
        <v>0</v>
      </c>
      <c r="AN133" s="3">
        <v>0</v>
      </c>
    </row>
    <row r="134" spans="1:40" ht="16.5">
      <c r="A134" s="2" t="s">
        <v>326</v>
      </c>
      <c r="B134" s="3">
        <v>91</v>
      </c>
      <c r="C134" s="3">
        <v>295</v>
      </c>
      <c r="D134" s="3">
        <v>386</v>
      </c>
      <c r="E134" s="3">
        <v>60</v>
      </c>
      <c r="F134" s="3">
        <v>248</v>
      </c>
      <c r="G134" s="3">
        <v>308</v>
      </c>
      <c r="H134" s="3">
        <v>80</v>
      </c>
      <c r="I134" s="3">
        <v>325</v>
      </c>
      <c r="J134" s="3">
        <v>405</v>
      </c>
      <c r="K134" s="3">
        <v>89</v>
      </c>
      <c r="L134" s="3">
        <v>317</v>
      </c>
      <c r="M134" s="3">
        <v>406</v>
      </c>
      <c r="N134" s="3">
        <v>100</v>
      </c>
      <c r="O134" s="3">
        <v>424</v>
      </c>
      <c r="P134" s="3">
        <v>524</v>
      </c>
      <c r="Q134" s="3">
        <v>90</v>
      </c>
      <c r="R134" s="3">
        <v>449</v>
      </c>
      <c r="S134" s="3">
        <v>539</v>
      </c>
      <c r="T134" s="3">
        <v>177</v>
      </c>
      <c r="U134" s="3">
        <v>650</v>
      </c>
      <c r="V134" s="3">
        <v>827</v>
      </c>
      <c r="W134" s="3">
        <v>102</v>
      </c>
      <c r="X134" s="3">
        <v>518</v>
      </c>
      <c r="Y134" s="3">
        <v>620</v>
      </c>
      <c r="Z134" s="3">
        <v>160</v>
      </c>
      <c r="AA134" s="3">
        <v>784</v>
      </c>
      <c r="AB134" s="3">
        <v>944</v>
      </c>
      <c r="AC134" s="3">
        <v>304</v>
      </c>
      <c r="AD134" s="3">
        <v>1416</v>
      </c>
      <c r="AE134" s="3">
        <v>1720</v>
      </c>
      <c r="AF134" s="3">
        <v>430</v>
      </c>
      <c r="AG134" s="3">
        <v>1563</v>
      </c>
      <c r="AH134" s="3">
        <v>1993</v>
      </c>
      <c r="AI134" s="3">
        <v>589</v>
      </c>
      <c r="AJ134" s="3">
        <v>1589</v>
      </c>
      <c r="AK134" s="3">
        <f t="shared" si="2"/>
        <v>2178</v>
      </c>
      <c r="AL134" s="3">
        <v>18</v>
      </c>
      <c r="AM134" s="3">
        <v>82</v>
      </c>
      <c r="AN134" s="3">
        <v>100</v>
      </c>
    </row>
    <row r="135" spans="1:40" ht="16.5">
      <c r="A135" s="2" t="s">
        <v>327</v>
      </c>
      <c r="B135" s="3">
        <v>37</v>
      </c>
      <c r="C135" s="3">
        <v>148</v>
      </c>
      <c r="D135" s="3">
        <v>185</v>
      </c>
      <c r="E135" s="3">
        <v>51</v>
      </c>
      <c r="F135" s="3">
        <v>187</v>
      </c>
      <c r="G135" s="3">
        <v>238</v>
      </c>
      <c r="H135" s="3">
        <v>48</v>
      </c>
      <c r="I135" s="3">
        <v>223</v>
      </c>
      <c r="J135" s="3">
        <v>271</v>
      </c>
      <c r="K135" s="3">
        <v>3</v>
      </c>
      <c r="L135" s="3">
        <v>12</v>
      </c>
      <c r="M135" s="3">
        <v>15</v>
      </c>
      <c r="N135" s="3">
        <v>0</v>
      </c>
      <c r="O135" s="3">
        <v>6</v>
      </c>
      <c r="P135" s="3">
        <v>6</v>
      </c>
      <c r="Q135" s="3">
        <v>0</v>
      </c>
      <c r="R135" s="3">
        <v>1</v>
      </c>
      <c r="S135" s="3">
        <v>1</v>
      </c>
      <c r="T135" s="3">
        <v>0</v>
      </c>
      <c r="U135" s="3">
        <v>2</v>
      </c>
      <c r="V135" s="3">
        <v>2</v>
      </c>
      <c r="W135" s="3">
        <v>0</v>
      </c>
      <c r="X135" s="3">
        <v>1</v>
      </c>
      <c r="Y135" s="3">
        <v>1</v>
      </c>
      <c r="Z135" s="3">
        <v>0</v>
      </c>
      <c r="AA135" s="3">
        <v>2</v>
      </c>
      <c r="AB135" s="3">
        <v>2</v>
      </c>
      <c r="AC135" s="3">
        <v>4</v>
      </c>
      <c r="AD135" s="3">
        <v>4</v>
      </c>
      <c r="AE135" s="3">
        <v>8</v>
      </c>
      <c r="AF135" s="3">
        <v>1</v>
      </c>
      <c r="AG135" s="3">
        <v>2</v>
      </c>
      <c r="AH135" s="3">
        <v>3</v>
      </c>
      <c r="AI135" s="3">
        <v>0</v>
      </c>
      <c r="AJ135" s="3">
        <v>0</v>
      </c>
      <c r="AK135" s="3">
        <f t="shared" si="2"/>
        <v>0</v>
      </c>
      <c r="AL135" s="3">
        <v>0</v>
      </c>
      <c r="AM135" s="3">
        <v>0</v>
      </c>
      <c r="AN135" s="3">
        <v>0</v>
      </c>
    </row>
    <row r="136" spans="1:40" ht="16.5">
      <c r="A136" s="2" t="s">
        <v>328</v>
      </c>
      <c r="B136" s="3">
        <v>0</v>
      </c>
      <c r="C136" s="3">
        <v>4</v>
      </c>
      <c r="D136" s="3">
        <v>4</v>
      </c>
      <c r="E136" s="3">
        <v>1</v>
      </c>
      <c r="F136" s="3">
        <v>4</v>
      </c>
      <c r="G136" s="3">
        <v>5</v>
      </c>
      <c r="H136" s="3">
        <v>1</v>
      </c>
      <c r="I136" s="3">
        <v>8</v>
      </c>
      <c r="J136" s="3">
        <v>9</v>
      </c>
      <c r="K136" s="3">
        <v>0</v>
      </c>
      <c r="L136" s="3">
        <v>5</v>
      </c>
      <c r="M136" s="3">
        <v>5</v>
      </c>
      <c r="N136" s="3">
        <v>1</v>
      </c>
      <c r="O136" s="3">
        <v>12</v>
      </c>
      <c r="P136" s="3">
        <v>13</v>
      </c>
      <c r="Q136" s="3">
        <v>3</v>
      </c>
      <c r="R136" s="3">
        <v>12</v>
      </c>
      <c r="S136" s="3">
        <v>15</v>
      </c>
      <c r="T136" s="3">
        <v>1</v>
      </c>
      <c r="U136" s="3">
        <v>8</v>
      </c>
      <c r="V136" s="3">
        <v>9</v>
      </c>
      <c r="W136" s="3">
        <v>0</v>
      </c>
      <c r="X136" s="3">
        <v>1</v>
      </c>
      <c r="Y136" s="3">
        <v>1</v>
      </c>
      <c r="Z136" s="3">
        <v>0</v>
      </c>
      <c r="AA136" s="3">
        <v>2</v>
      </c>
      <c r="AB136" s="3">
        <v>2</v>
      </c>
      <c r="AC136" s="3">
        <v>0</v>
      </c>
      <c r="AD136" s="3">
        <v>7</v>
      </c>
      <c r="AE136" s="3">
        <v>7</v>
      </c>
      <c r="AF136" s="3">
        <v>4</v>
      </c>
      <c r="AG136" s="3">
        <v>1</v>
      </c>
      <c r="AH136" s="3">
        <v>5</v>
      </c>
      <c r="AI136" s="3">
        <v>1</v>
      </c>
      <c r="AJ136" s="3">
        <v>1</v>
      </c>
      <c r="AK136" s="3">
        <f t="shared" si="2"/>
        <v>2</v>
      </c>
      <c r="AL136" s="3">
        <v>0</v>
      </c>
      <c r="AM136" s="3">
        <v>0</v>
      </c>
      <c r="AN136" s="3">
        <v>0</v>
      </c>
    </row>
    <row r="137" spans="1:40" ht="16.5">
      <c r="A137" s="2" t="s">
        <v>329</v>
      </c>
      <c r="B137" s="3">
        <v>31</v>
      </c>
      <c r="C137" s="3">
        <v>84</v>
      </c>
      <c r="D137" s="3">
        <v>115</v>
      </c>
      <c r="E137" s="3">
        <v>38</v>
      </c>
      <c r="F137" s="3">
        <v>108</v>
      </c>
      <c r="G137" s="3">
        <v>146</v>
      </c>
      <c r="H137" s="3">
        <v>35</v>
      </c>
      <c r="I137" s="3">
        <v>145</v>
      </c>
      <c r="J137" s="3">
        <v>180</v>
      </c>
      <c r="K137" s="3">
        <v>49</v>
      </c>
      <c r="L137" s="3">
        <v>156</v>
      </c>
      <c r="M137" s="3">
        <v>205</v>
      </c>
      <c r="N137" s="3">
        <v>56</v>
      </c>
      <c r="O137" s="3">
        <v>207</v>
      </c>
      <c r="P137" s="3">
        <v>263</v>
      </c>
      <c r="Q137" s="3">
        <v>59</v>
      </c>
      <c r="R137" s="3">
        <v>252</v>
      </c>
      <c r="S137" s="3">
        <v>311</v>
      </c>
      <c r="T137" s="3">
        <v>123</v>
      </c>
      <c r="U137" s="3">
        <v>439</v>
      </c>
      <c r="V137" s="3">
        <v>562</v>
      </c>
      <c r="W137" s="3">
        <v>108</v>
      </c>
      <c r="X137" s="3">
        <v>340</v>
      </c>
      <c r="Y137" s="3">
        <v>448</v>
      </c>
      <c r="Z137" s="3">
        <v>157</v>
      </c>
      <c r="AA137" s="3">
        <v>662</v>
      </c>
      <c r="AB137" s="3">
        <v>819</v>
      </c>
      <c r="AC137" s="3">
        <v>278</v>
      </c>
      <c r="AD137" s="3">
        <v>1086</v>
      </c>
      <c r="AE137" s="3">
        <v>1364</v>
      </c>
      <c r="AF137" s="3">
        <v>414</v>
      </c>
      <c r="AG137" s="3">
        <v>1146</v>
      </c>
      <c r="AH137" s="3">
        <v>1560</v>
      </c>
      <c r="AI137" s="3">
        <v>586</v>
      </c>
      <c r="AJ137" s="3">
        <v>1264</v>
      </c>
      <c r="AK137" s="3">
        <f t="shared" si="2"/>
        <v>1850</v>
      </c>
      <c r="AL137" s="3">
        <v>11</v>
      </c>
      <c r="AM137" s="3">
        <v>67</v>
      </c>
      <c r="AN137" s="3">
        <v>78</v>
      </c>
    </row>
    <row r="138" spans="1:40" ht="16.5">
      <c r="A138" s="2" t="s">
        <v>330</v>
      </c>
      <c r="B138" s="3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1</v>
      </c>
      <c r="V138" s="3">
        <v>1</v>
      </c>
      <c r="W138" s="3">
        <v>0</v>
      </c>
      <c r="X138" s="3">
        <v>0</v>
      </c>
      <c r="Y138" s="3">
        <v>0</v>
      </c>
      <c r="Z138" s="3">
        <v>0</v>
      </c>
      <c r="AA138" s="3">
        <v>8</v>
      </c>
      <c r="AB138" s="3">
        <v>8</v>
      </c>
      <c r="AC138" s="3">
        <v>0</v>
      </c>
      <c r="AD138" s="3">
        <v>4</v>
      </c>
      <c r="AE138" s="3">
        <v>4</v>
      </c>
      <c r="AF138" s="3">
        <v>0</v>
      </c>
      <c r="AG138" s="3">
        <v>0</v>
      </c>
      <c r="AH138" s="3">
        <v>0</v>
      </c>
      <c r="AI138" s="3">
        <v>0</v>
      </c>
      <c r="AJ138" s="3">
        <v>6</v>
      </c>
      <c r="AK138" s="3">
        <f t="shared" si="2"/>
        <v>6</v>
      </c>
      <c r="AL138" s="3">
        <v>0</v>
      </c>
      <c r="AM138" s="3">
        <v>0</v>
      </c>
      <c r="AN138" s="3">
        <v>0</v>
      </c>
    </row>
    <row r="139" spans="1:40" ht="16.5">
      <c r="A139" s="2" t="s">
        <v>331</v>
      </c>
      <c r="B139" s="3">
        <v>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1</v>
      </c>
      <c r="U139" s="3">
        <v>0</v>
      </c>
      <c r="V139" s="3">
        <v>1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f t="shared" si="2"/>
        <v>0</v>
      </c>
      <c r="AL139" s="3">
        <v>0</v>
      </c>
      <c r="AM139" s="3">
        <v>0</v>
      </c>
      <c r="AN139" s="3">
        <v>0</v>
      </c>
    </row>
    <row r="140" spans="1:40" ht="16.5">
      <c r="A140" s="2" t="s">
        <v>332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1</v>
      </c>
      <c r="T140" s="3">
        <v>0</v>
      </c>
      <c r="U140" s="3">
        <v>2</v>
      </c>
      <c r="V140" s="3">
        <v>2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1</v>
      </c>
      <c r="AD140" s="3">
        <v>3</v>
      </c>
      <c r="AE140" s="3">
        <v>4</v>
      </c>
      <c r="AF140" s="3">
        <v>0</v>
      </c>
      <c r="AG140" s="3">
        <v>2</v>
      </c>
      <c r="AH140" s="3">
        <v>2</v>
      </c>
      <c r="AI140" s="3">
        <v>0</v>
      </c>
      <c r="AJ140" s="3">
        <v>0</v>
      </c>
      <c r="AK140" s="3">
        <f t="shared" si="2"/>
        <v>0</v>
      </c>
      <c r="AL140" s="3">
        <v>0</v>
      </c>
      <c r="AM140" s="3">
        <v>0</v>
      </c>
      <c r="AN140" s="3">
        <v>0</v>
      </c>
    </row>
    <row r="141" spans="1:40" ht="16.5">
      <c r="A141" s="2" t="s">
        <v>333</v>
      </c>
      <c r="B141" s="3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1</v>
      </c>
      <c r="AD141" s="3">
        <v>0</v>
      </c>
      <c r="AE141" s="3">
        <v>1</v>
      </c>
      <c r="AF141" s="3">
        <v>0</v>
      </c>
      <c r="AG141" s="3">
        <v>1</v>
      </c>
      <c r="AH141" s="3">
        <v>1</v>
      </c>
      <c r="AI141" s="3">
        <v>0</v>
      </c>
      <c r="AJ141" s="3">
        <v>0</v>
      </c>
      <c r="AK141" s="3">
        <f t="shared" si="2"/>
        <v>0</v>
      </c>
      <c r="AL141" s="3">
        <v>0</v>
      </c>
      <c r="AM141" s="3">
        <v>0</v>
      </c>
      <c r="AN141" s="3">
        <v>0</v>
      </c>
    </row>
    <row r="142" spans="1:40" ht="16.5">
      <c r="A142" s="2" t="s">
        <v>334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1</v>
      </c>
      <c r="AB142" s="3">
        <v>1</v>
      </c>
      <c r="AC142" s="3">
        <v>0</v>
      </c>
      <c r="AD142" s="3">
        <v>1</v>
      </c>
      <c r="AE142" s="3">
        <v>1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f t="shared" si="2"/>
        <v>0</v>
      </c>
      <c r="AL142" s="3">
        <v>0</v>
      </c>
      <c r="AM142" s="3">
        <v>0</v>
      </c>
      <c r="AN142" s="3">
        <v>0</v>
      </c>
    </row>
    <row r="143" spans="1:40" ht="16.5">
      <c r="A143" s="2" t="s">
        <v>335</v>
      </c>
      <c r="B143" s="3">
        <v>0</v>
      </c>
      <c r="C143" s="3">
        <v>3</v>
      </c>
      <c r="D143" s="3">
        <v>3</v>
      </c>
      <c r="E143" s="3">
        <v>1</v>
      </c>
      <c r="F143" s="3">
        <v>3</v>
      </c>
      <c r="G143" s="3">
        <v>4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1</v>
      </c>
      <c r="P143" s="3">
        <v>1</v>
      </c>
      <c r="Q143" s="3">
        <v>0</v>
      </c>
      <c r="R143" s="3">
        <v>0</v>
      </c>
      <c r="S143" s="3">
        <v>0</v>
      </c>
      <c r="T143" s="3">
        <v>0</v>
      </c>
      <c r="U143" s="3">
        <v>1</v>
      </c>
      <c r="V143" s="3">
        <v>1</v>
      </c>
      <c r="W143" s="3">
        <v>0</v>
      </c>
      <c r="X143" s="3">
        <v>0</v>
      </c>
      <c r="Y143" s="3">
        <v>0</v>
      </c>
      <c r="Z143" s="3">
        <v>0</v>
      </c>
      <c r="AA143" s="3">
        <v>1</v>
      </c>
      <c r="AB143" s="3">
        <v>1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f t="shared" si="2"/>
        <v>0</v>
      </c>
      <c r="AL143" s="3">
        <v>0</v>
      </c>
      <c r="AM143" s="3">
        <v>0</v>
      </c>
      <c r="AN143" s="3">
        <v>0</v>
      </c>
    </row>
    <row r="144" spans="1:40" ht="16.5">
      <c r="A144" s="2" t="s">
        <v>336</v>
      </c>
      <c r="B144" s="3">
        <v>0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1</v>
      </c>
      <c r="P144" s="3">
        <v>1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2</v>
      </c>
      <c r="AB144" s="3">
        <v>2</v>
      </c>
      <c r="AC144" s="3">
        <v>1</v>
      </c>
      <c r="AD144" s="3">
        <v>2</v>
      </c>
      <c r="AE144" s="3">
        <v>3</v>
      </c>
      <c r="AF144" s="3">
        <v>0</v>
      </c>
      <c r="AG144" s="3">
        <v>1</v>
      </c>
      <c r="AH144" s="3">
        <v>1</v>
      </c>
      <c r="AI144" s="3">
        <v>1</v>
      </c>
      <c r="AJ144" s="3">
        <v>0</v>
      </c>
      <c r="AK144" s="3">
        <f t="shared" si="2"/>
        <v>1</v>
      </c>
      <c r="AL144" s="3">
        <v>0</v>
      </c>
      <c r="AM144" s="3">
        <v>0</v>
      </c>
      <c r="AN144" s="3">
        <v>0</v>
      </c>
    </row>
    <row r="145" spans="1:40" ht="16.5">
      <c r="A145" s="2" t="s">
        <v>337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1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1</v>
      </c>
      <c r="S145" s="3">
        <v>1</v>
      </c>
      <c r="T145" s="3">
        <v>1</v>
      </c>
      <c r="U145" s="3">
        <v>0</v>
      </c>
      <c r="V145" s="3">
        <v>1</v>
      </c>
      <c r="W145" s="3">
        <v>1</v>
      </c>
      <c r="X145" s="3">
        <v>0</v>
      </c>
      <c r="Y145" s="3">
        <v>1</v>
      </c>
      <c r="Z145" s="3">
        <v>0</v>
      </c>
      <c r="AA145" s="3">
        <v>3</v>
      </c>
      <c r="AB145" s="3">
        <v>3</v>
      </c>
      <c r="AC145" s="3">
        <v>1</v>
      </c>
      <c r="AD145" s="3">
        <v>16</v>
      </c>
      <c r="AE145" s="3">
        <v>17</v>
      </c>
      <c r="AF145" s="3">
        <v>2</v>
      </c>
      <c r="AG145" s="3">
        <v>6</v>
      </c>
      <c r="AH145" s="3">
        <v>8</v>
      </c>
      <c r="AI145" s="3">
        <v>1</v>
      </c>
      <c r="AJ145" s="3">
        <v>2</v>
      </c>
      <c r="AK145" s="3">
        <f t="shared" si="2"/>
        <v>3</v>
      </c>
      <c r="AL145" s="3">
        <v>0</v>
      </c>
      <c r="AM145" s="3">
        <v>0</v>
      </c>
      <c r="AN145" s="3">
        <v>0</v>
      </c>
    </row>
    <row r="146" spans="1:40" ht="16.5">
      <c r="A146" s="2" t="s">
        <v>338</v>
      </c>
      <c r="B146" s="3">
        <v>7</v>
      </c>
      <c r="C146" s="3">
        <v>19</v>
      </c>
      <c r="D146" s="3">
        <v>26</v>
      </c>
      <c r="E146" s="3">
        <v>1</v>
      </c>
      <c r="F146" s="3">
        <v>6</v>
      </c>
      <c r="G146" s="3">
        <v>7</v>
      </c>
      <c r="H146" s="3">
        <v>1</v>
      </c>
      <c r="I146" s="3">
        <v>8</v>
      </c>
      <c r="J146" s="3">
        <v>9</v>
      </c>
      <c r="K146" s="3">
        <v>0</v>
      </c>
      <c r="L146" s="3">
        <v>8</v>
      </c>
      <c r="M146" s="3">
        <v>8</v>
      </c>
      <c r="N146" s="3">
        <v>2</v>
      </c>
      <c r="O146" s="3">
        <v>2</v>
      </c>
      <c r="P146" s="3">
        <v>4</v>
      </c>
      <c r="Q146" s="3">
        <v>1</v>
      </c>
      <c r="R146" s="3">
        <v>7</v>
      </c>
      <c r="S146" s="3">
        <v>8</v>
      </c>
      <c r="T146" s="3">
        <v>2</v>
      </c>
      <c r="U146" s="3">
        <v>3</v>
      </c>
      <c r="V146" s="3">
        <v>5</v>
      </c>
      <c r="W146" s="3">
        <v>0</v>
      </c>
      <c r="X146" s="3">
        <v>0</v>
      </c>
      <c r="Y146" s="3">
        <v>0</v>
      </c>
      <c r="Z146" s="3">
        <v>0</v>
      </c>
      <c r="AA146" s="3">
        <v>2</v>
      </c>
      <c r="AB146" s="3">
        <v>2</v>
      </c>
      <c r="AC146" s="3">
        <v>2</v>
      </c>
      <c r="AD146" s="3">
        <v>5</v>
      </c>
      <c r="AE146" s="3">
        <v>7</v>
      </c>
      <c r="AF146" s="3">
        <v>0</v>
      </c>
      <c r="AG146" s="3">
        <v>2</v>
      </c>
      <c r="AH146" s="3">
        <v>2</v>
      </c>
      <c r="AI146" s="3">
        <v>3</v>
      </c>
      <c r="AJ146" s="3">
        <v>3</v>
      </c>
      <c r="AK146" s="3">
        <f t="shared" si="2"/>
        <v>6</v>
      </c>
      <c r="AL146" s="3">
        <v>0</v>
      </c>
      <c r="AM146" s="3">
        <v>1</v>
      </c>
      <c r="AN146" s="3">
        <v>1</v>
      </c>
    </row>
    <row r="147" spans="1:40" ht="16.5">
      <c r="A147" s="2" t="s">
        <v>339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1</v>
      </c>
      <c r="V147" s="3">
        <v>1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f t="shared" si="2"/>
        <v>0</v>
      </c>
      <c r="AL147" s="3">
        <v>0</v>
      </c>
      <c r="AM147" s="3">
        <v>0</v>
      </c>
      <c r="AN147" s="3">
        <v>0</v>
      </c>
    </row>
    <row r="148" spans="1:40" ht="16.5">
      <c r="A148" s="2" t="s">
        <v>340</v>
      </c>
      <c r="B148" s="3">
        <v>11</v>
      </c>
      <c r="C148" s="3">
        <v>48</v>
      </c>
      <c r="D148" s="3">
        <v>59</v>
      </c>
      <c r="E148" s="3">
        <v>10</v>
      </c>
      <c r="F148" s="3">
        <v>53</v>
      </c>
      <c r="G148" s="3">
        <v>63</v>
      </c>
      <c r="H148" s="3">
        <v>11</v>
      </c>
      <c r="I148" s="3">
        <v>59</v>
      </c>
      <c r="J148" s="3">
        <v>70</v>
      </c>
      <c r="K148" s="3">
        <v>12</v>
      </c>
      <c r="L148" s="3">
        <v>76</v>
      </c>
      <c r="M148" s="3">
        <v>88</v>
      </c>
      <c r="N148" s="3">
        <v>25</v>
      </c>
      <c r="O148" s="3">
        <v>87</v>
      </c>
      <c r="P148" s="3">
        <v>112</v>
      </c>
      <c r="Q148" s="3">
        <v>20</v>
      </c>
      <c r="R148" s="3">
        <v>106</v>
      </c>
      <c r="S148" s="3">
        <v>126</v>
      </c>
      <c r="T148" s="3">
        <v>52</v>
      </c>
      <c r="U148" s="3">
        <v>195</v>
      </c>
      <c r="V148" s="3">
        <v>247</v>
      </c>
      <c r="W148" s="3">
        <v>29</v>
      </c>
      <c r="X148" s="3">
        <v>129</v>
      </c>
      <c r="Y148" s="3">
        <v>158</v>
      </c>
      <c r="Z148" s="3">
        <v>41</v>
      </c>
      <c r="AA148" s="3">
        <v>220</v>
      </c>
      <c r="AB148" s="3">
        <v>261</v>
      </c>
      <c r="AC148" s="3">
        <v>92</v>
      </c>
      <c r="AD148" s="3">
        <v>380</v>
      </c>
      <c r="AE148" s="3">
        <v>472</v>
      </c>
      <c r="AF148" s="3">
        <v>165</v>
      </c>
      <c r="AG148" s="3">
        <v>438</v>
      </c>
      <c r="AH148" s="3">
        <v>603</v>
      </c>
      <c r="AI148" s="3">
        <v>167</v>
      </c>
      <c r="AJ148" s="3">
        <v>452</v>
      </c>
      <c r="AK148" s="3">
        <f t="shared" si="2"/>
        <v>619</v>
      </c>
      <c r="AL148" s="3">
        <v>4</v>
      </c>
      <c r="AM148" s="3">
        <v>12</v>
      </c>
      <c r="AN148" s="3">
        <v>16</v>
      </c>
    </row>
    <row r="149" spans="1:40" ht="16.5">
      <c r="A149" s="2" t="s">
        <v>341</v>
      </c>
      <c r="B149" s="3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1</v>
      </c>
      <c r="AB149" s="3">
        <v>1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f t="shared" si="2"/>
        <v>0</v>
      </c>
      <c r="AL149" s="3">
        <v>0</v>
      </c>
      <c r="AM149" s="3">
        <v>0</v>
      </c>
      <c r="AN149" s="3">
        <v>0</v>
      </c>
    </row>
    <row r="150" spans="1:40" ht="16.5">
      <c r="A150" s="2" t="s">
        <v>342</v>
      </c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1</v>
      </c>
      <c r="AB150" s="3">
        <v>1</v>
      </c>
      <c r="AC150" s="3">
        <v>0</v>
      </c>
      <c r="AD150" s="3">
        <v>0</v>
      </c>
      <c r="AE150" s="3">
        <v>0</v>
      </c>
      <c r="AF150" s="3">
        <v>0</v>
      </c>
      <c r="AG150" s="3">
        <v>1</v>
      </c>
      <c r="AH150" s="3">
        <v>1</v>
      </c>
      <c r="AI150" s="3">
        <v>3</v>
      </c>
      <c r="AJ150" s="3">
        <v>3</v>
      </c>
      <c r="AK150" s="3">
        <f t="shared" si="2"/>
        <v>6</v>
      </c>
      <c r="AL150" s="3">
        <v>0</v>
      </c>
      <c r="AM150" s="3">
        <v>0</v>
      </c>
      <c r="AN150" s="3">
        <v>0</v>
      </c>
    </row>
    <row r="151" spans="1:40" ht="16.5">
      <c r="A151" s="2" t="s">
        <v>343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2</v>
      </c>
      <c r="V151" s="3">
        <v>2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2</v>
      </c>
      <c r="AE151" s="3">
        <v>2</v>
      </c>
      <c r="AF151" s="3">
        <v>3</v>
      </c>
      <c r="AG151" s="3">
        <v>9</v>
      </c>
      <c r="AH151" s="3">
        <v>12</v>
      </c>
      <c r="AI151" s="3">
        <v>0</v>
      </c>
      <c r="AJ151" s="3">
        <v>0</v>
      </c>
      <c r="AK151" s="3">
        <f t="shared" si="2"/>
        <v>0</v>
      </c>
      <c r="AL151" s="3">
        <v>0</v>
      </c>
      <c r="AM151" s="3">
        <v>0</v>
      </c>
      <c r="AN151" s="3">
        <v>0</v>
      </c>
    </row>
    <row r="152" spans="1:40" ht="16.5">
      <c r="A152" s="2" t="s">
        <v>344</v>
      </c>
      <c r="B152" s="3">
        <v>0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1</v>
      </c>
      <c r="S152" s="3">
        <v>1</v>
      </c>
      <c r="T152" s="3">
        <v>1</v>
      </c>
      <c r="U152" s="3">
        <v>2</v>
      </c>
      <c r="V152" s="3">
        <v>3</v>
      </c>
      <c r="W152" s="3">
        <v>1</v>
      </c>
      <c r="X152" s="3">
        <v>0</v>
      </c>
      <c r="Y152" s="3">
        <v>1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1</v>
      </c>
      <c r="AG152" s="3">
        <v>0</v>
      </c>
      <c r="AH152" s="3">
        <v>1</v>
      </c>
      <c r="AI152" s="3">
        <v>0</v>
      </c>
      <c r="AJ152" s="3">
        <v>0</v>
      </c>
      <c r="AK152" s="3">
        <f t="shared" si="2"/>
        <v>0</v>
      </c>
      <c r="AL152" s="3">
        <v>0</v>
      </c>
      <c r="AM152" s="3">
        <v>0</v>
      </c>
      <c r="AN152" s="3">
        <v>0</v>
      </c>
    </row>
    <row r="153" spans="1:40" ht="16.5">
      <c r="A153" s="2" t="s">
        <v>345</v>
      </c>
      <c r="B153" s="3">
        <v>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1</v>
      </c>
      <c r="P153" s="3">
        <v>1</v>
      </c>
      <c r="Q153" s="3">
        <v>2</v>
      </c>
      <c r="R153" s="3">
        <v>0</v>
      </c>
      <c r="S153" s="3">
        <v>2</v>
      </c>
      <c r="T153" s="3">
        <v>0</v>
      </c>
      <c r="U153" s="3">
        <v>2</v>
      </c>
      <c r="V153" s="3">
        <v>2</v>
      </c>
      <c r="W153" s="3">
        <v>1</v>
      </c>
      <c r="X153" s="3">
        <v>0</v>
      </c>
      <c r="Y153" s="3">
        <v>1</v>
      </c>
      <c r="Z153" s="3">
        <v>0</v>
      </c>
      <c r="AA153" s="3">
        <v>3</v>
      </c>
      <c r="AB153" s="3">
        <v>3</v>
      </c>
      <c r="AC153" s="3">
        <v>0</v>
      </c>
      <c r="AD153" s="3">
        <v>0</v>
      </c>
      <c r="AE153" s="3">
        <v>0</v>
      </c>
      <c r="AF153" s="3">
        <v>3</v>
      </c>
      <c r="AG153" s="3">
        <v>2</v>
      </c>
      <c r="AH153" s="3">
        <v>5</v>
      </c>
      <c r="AI153" s="3">
        <v>0</v>
      </c>
      <c r="AJ153" s="3">
        <v>0</v>
      </c>
      <c r="AK153" s="3">
        <f t="shared" si="2"/>
        <v>0</v>
      </c>
      <c r="AL153" s="3">
        <v>0</v>
      </c>
      <c r="AM153" s="3">
        <v>0</v>
      </c>
      <c r="AN153" s="3">
        <v>0</v>
      </c>
    </row>
    <row r="154" spans="1:40" ht="16.5">
      <c r="A154" s="2" t="s">
        <v>346</v>
      </c>
      <c r="B154" s="3">
        <v>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1</v>
      </c>
      <c r="AG154" s="3">
        <v>1</v>
      </c>
      <c r="AH154" s="3">
        <v>2</v>
      </c>
      <c r="AI154" s="3">
        <v>0</v>
      </c>
      <c r="AJ154" s="3">
        <v>0</v>
      </c>
      <c r="AK154" s="3">
        <f t="shared" si="2"/>
        <v>0</v>
      </c>
      <c r="AL154" s="3">
        <v>0</v>
      </c>
      <c r="AM154" s="3">
        <v>0</v>
      </c>
      <c r="AN154" s="3">
        <v>0</v>
      </c>
    </row>
    <row r="155" spans="1:40" ht="16.5">
      <c r="A155" s="2" t="s">
        <v>347</v>
      </c>
      <c r="B155" s="3">
        <v>0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1</v>
      </c>
      <c r="AH155" s="3">
        <v>1</v>
      </c>
      <c r="AI155" s="3">
        <v>0</v>
      </c>
      <c r="AJ155" s="3">
        <v>2</v>
      </c>
      <c r="AK155" s="3">
        <f t="shared" si="2"/>
        <v>2</v>
      </c>
      <c r="AL155" s="3">
        <v>0</v>
      </c>
      <c r="AM155" s="3">
        <v>0</v>
      </c>
      <c r="AN155" s="3">
        <v>0</v>
      </c>
    </row>
    <row r="156" spans="1:40" ht="16.5">
      <c r="A156" s="2" t="s">
        <v>348</v>
      </c>
      <c r="B156" s="3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1</v>
      </c>
      <c r="AH156" s="3">
        <v>1</v>
      </c>
      <c r="AI156" s="3">
        <v>0</v>
      </c>
      <c r="AJ156" s="3">
        <v>0</v>
      </c>
      <c r="AK156" s="3">
        <f t="shared" si="2"/>
        <v>0</v>
      </c>
      <c r="AL156" s="3">
        <v>0</v>
      </c>
      <c r="AM156" s="3">
        <v>0</v>
      </c>
      <c r="AN156" s="3">
        <v>0</v>
      </c>
    </row>
    <row r="157" spans="1:40" ht="16.5">
      <c r="A157" s="2" t="s">
        <v>349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1</v>
      </c>
      <c r="AG157" s="3">
        <v>0</v>
      </c>
      <c r="AH157" s="3">
        <v>1</v>
      </c>
      <c r="AI157" s="3">
        <v>1</v>
      </c>
      <c r="AJ157" s="3">
        <v>3</v>
      </c>
      <c r="AK157" s="3">
        <f t="shared" si="2"/>
        <v>4</v>
      </c>
      <c r="AL157" s="3">
        <v>0</v>
      </c>
      <c r="AM157" s="3">
        <v>0</v>
      </c>
      <c r="AN157" s="3">
        <v>0</v>
      </c>
    </row>
    <row r="158" spans="1:40" ht="16.5">
      <c r="A158" s="2" t="s">
        <v>350</v>
      </c>
      <c r="B158" s="3">
        <v>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1</v>
      </c>
      <c r="AH158" s="3">
        <v>1</v>
      </c>
      <c r="AI158" s="3">
        <v>2</v>
      </c>
      <c r="AJ158" s="3">
        <v>2</v>
      </c>
      <c r="AK158" s="3">
        <f t="shared" si="2"/>
        <v>4</v>
      </c>
      <c r="AL158" s="3">
        <v>0</v>
      </c>
      <c r="AM158" s="3">
        <v>0</v>
      </c>
      <c r="AN158" s="3">
        <v>0</v>
      </c>
    </row>
    <row r="159" spans="1:40" ht="16.5">
      <c r="A159" s="2" t="s">
        <v>351</v>
      </c>
      <c r="B159" s="3">
        <v>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2</v>
      </c>
      <c r="AH159" s="3">
        <v>2</v>
      </c>
      <c r="AI159" s="3">
        <v>0</v>
      </c>
      <c r="AJ159" s="3">
        <v>0</v>
      </c>
      <c r="AK159" s="3">
        <f t="shared" si="2"/>
        <v>0</v>
      </c>
      <c r="AL159" s="3">
        <v>0</v>
      </c>
      <c r="AM159" s="3">
        <v>0</v>
      </c>
      <c r="AN159" s="3">
        <v>0</v>
      </c>
    </row>
    <row r="160" spans="1:40" ht="16.5">
      <c r="A160" s="2" t="s">
        <v>352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1</v>
      </c>
      <c r="AH160" s="3">
        <v>1</v>
      </c>
      <c r="AI160" s="3">
        <v>0</v>
      </c>
      <c r="AJ160" s="3">
        <v>2</v>
      </c>
      <c r="AK160" s="3">
        <f t="shared" si="2"/>
        <v>2</v>
      </c>
      <c r="AL160" s="3">
        <v>0</v>
      </c>
      <c r="AM160" s="3">
        <v>0</v>
      </c>
      <c r="AN160" s="3">
        <v>0</v>
      </c>
    </row>
    <row r="161" spans="1:40" ht="16.5">
      <c r="A161" s="2" t="s">
        <v>353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1</v>
      </c>
      <c r="AH161" s="3">
        <v>1</v>
      </c>
      <c r="AI161" s="3">
        <v>0</v>
      </c>
      <c r="AJ161" s="3">
        <v>0</v>
      </c>
      <c r="AK161" s="3">
        <f t="shared" si="2"/>
        <v>0</v>
      </c>
      <c r="AL161" s="3">
        <v>0</v>
      </c>
      <c r="AM161" s="3">
        <v>0</v>
      </c>
      <c r="AN161" s="3">
        <v>0</v>
      </c>
    </row>
    <row r="162" spans="1:40" ht="16.5">
      <c r="A162" s="2" t="s">
        <v>354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1</v>
      </c>
      <c r="AH162" s="3">
        <v>1</v>
      </c>
      <c r="AI162" s="3">
        <v>0</v>
      </c>
      <c r="AJ162" s="3">
        <v>0</v>
      </c>
      <c r="AK162" s="3">
        <f t="shared" si="2"/>
        <v>0</v>
      </c>
      <c r="AL162" s="3">
        <v>0</v>
      </c>
      <c r="AM162" s="3">
        <v>0</v>
      </c>
      <c r="AN162" s="3">
        <v>0</v>
      </c>
    </row>
    <row r="163" spans="1:40" ht="16.5">
      <c r="A163" s="2" t="s">
        <v>355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1</v>
      </c>
      <c r="AH163" s="3">
        <v>1</v>
      </c>
      <c r="AI163" s="3">
        <v>0</v>
      </c>
      <c r="AJ163" s="3">
        <v>0</v>
      </c>
      <c r="AK163" s="3">
        <f t="shared" si="2"/>
        <v>0</v>
      </c>
      <c r="AL163" s="3">
        <v>0</v>
      </c>
      <c r="AM163" s="3">
        <v>0</v>
      </c>
      <c r="AN163" s="3">
        <v>0</v>
      </c>
    </row>
    <row r="164" spans="1:40" ht="16.5">
      <c r="A164" s="2" t="s">
        <v>356</v>
      </c>
      <c r="B164" s="3">
        <v>0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1</v>
      </c>
      <c r="AH164" s="3">
        <v>1</v>
      </c>
      <c r="AI164" s="3">
        <v>0</v>
      </c>
      <c r="AJ164" s="3">
        <v>0</v>
      </c>
      <c r="AK164" s="3">
        <f t="shared" si="2"/>
        <v>0</v>
      </c>
      <c r="AL164" s="3">
        <v>0</v>
      </c>
      <c r="AM164" s="3">
        <v>0</v>
      </c>
      <c r="AN164" s="3">
        <v>0</v>
      </c>
    </row>
    <row r="165" spans="1:40" ht="16.5">
      <c r="A165" s="2" t="s">
        <v>357</v>
      </c>
      <c r="B165" s="3">
        <v>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1</v>
      </c>
      <c r="AH165" s="3">
        <v>1</v>
      </c>
      <c r="AI165" s="3">
        <v>1</v>
      </c>
      <c r="AJ165" s="3">
        <v>0</v>
      </c>
      <c r="AK165" s="3">
        <f t="shared" si="2"/>
        <v>1</v>
      </c>
      <c r="AL165" s="3">
        <v>0</v>
      </c>
      <c r="AM165" s="3">
        <v>0</v>
      </c>
      <c r="AN165" s="3">
        <v>0</v>
      </c>
    </row>
    <row r="166" spans="1:40" ht="16.5">
      <c r="A166" s="2" t="s">
        <v>358</v>
      </c>
      <c r="B166" s="3">
        <v>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1</v>
      </c>
      <c r="AG166" s="3">
        <v>0</v>
      </c>
      <c r="AH166" s="3">
        <v>1</v>
      </c>
      <c r="AI166" s="3">
        <v>0</v>
      </c>
      <c r="AJ166" s="3">
        <v>0</v>
      </c>
      <c r="AK166" s="3">
        <f t="shared" si="2"/>
        <v>0</v>
      </c>
      <c r="AL166" s="3">
        <v>0</v>
      </c>
      <c r="AM166" s="3">
        <v>0</v>
      </c>
      <c r="AN166" s="3">
        <v>0</v>
      </c>
    </row>
    <row r="167" spans="1:40" ht="16.5">
      <c r="A167" s="2" t="s">
        <v>359</v>
      </c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</v>
      </c>
      <c r="AK167" s="3">
        <f t="shared" si="2"/>
        <v>1</v>
      </c>
      <c r="AL167" s="3">
        <v>0</v>
      </c>
      <c r="AM167" s="3">
        <v>0</v>
      </c>
      <c r="AN167" s="3">
        <v>0</v>
      </c>
    </row>
    <row r="168" spans="1:40" ht="16.5">
      <c r="A168" s="2" t="s">
        <v>360</v>
      </c>
      <c r="B168" s="3">
        <v>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1</v>
      </c>
      <c r="AJ168" s="3">
        <v>0</v>
      </c>
      <c r="AK168" s="3">
        <f t="shared" si="2"/>
        <v>1</v>
      </c>
      <c r="AL168" s="3">
        <v>0</v>
      </c>
      <c r="AM168" s="3">
        <v>0</v>
      </c>
      <c r="AN168" s="3">
        <v>0</v>
      </c>
    </row>
    <row r="169" spans="1:40" ht="16.5">
      <c r="A169" s="2" t="s">
        <v>361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</v>
      </c>
      <c r="AK169" s="3">
        <f t="shared" si="2"/>
        <v>1</v>
      </c>
      <c r="AL169" s="3">
        <v>0</v>
      </c>
      <c r="AM169" s="3">
        <v>0</v>
      </c>
      <c r="AN169" s="3">
        <v>0</v>
      </c>
    </row>
    <row r="170" spans="1:40" ht="16.5">
      <c r="A170" s="2" t="s">
        <v>362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1</v>
      </c>
      <c r="S170" s="3">
        <v>1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2</v>
      </c>
      <c r="AG170" s="3">
        <v>0</v>
      </c>
      <c r="AH170" s="3">
        <v>2</v>
      </c>
      <c r="AI170" s="3">
        <v>0</v>
      </c>
      <c r="AJ170" s="3">
        <v>0</v>
      </c>
      <c r="AK170" s="3">
        <f t="shared" si="2"/>
        <v>0</v>
      </c>
      <c r="AL170" s="3">
        <v>0</v>
      </c>
      <c r="AM170" s="3">
        <v>0</v>
      </c>
      <c r="AN170" s="3">
        <v>0</v>
      </c>
    </row>
    <row r="171" spans="1:40" s="8" customFormat="1" ht="16.5">
      <c r="A171" s="1" t="s">
        <v>363</v>
      </c>
      <c r="B171" s="15">
        <f>SUM(B4:B170)</f>
        <v>760</v>
      </c>
      <c r="C171" s="15">
        <f>SUM(C4:C170)</f>
        <v>2656</v>
      </c>
      <c r="D171" s="4">
        <f>SUM(D4:D170)</f>
        <v>3416</v>
      </c>
      <c r="E171" s="15">
        <f>SUM(E4:E170)</f>
        <v>705</v>
      </c>
      <c r="F171" s="15">
        <f>SUM(F4:F170)</f>
        <v>2904</v>
      </c>
      <c r="G171" s="4">
        <f>SUM(G4:G170)</f>
        <v>3609</v>
      </c>
      <c r="H171" s="15">
        <f>SUM(H4:H170)</f>
        <v>675</v>
      </c>
      <c r="I171" s="15">
        <f>SUM(I4:I170)</f>
        <v>3148</v>
      </c>
      <c r="J171" s="4">
        <f>SUM(J4:J170)</f>
        <v>3823</v>
      </c>
      <c r="K171" s="15">
        <f>SUM(K4:K170)</f>
        <v>745</v>
      </c>
      <c r="L171" s="15">
        <f>SUM(L4:L170)</f>
        <v>3059</v>
      </c>
      <c r="M171" s="4">
        <f>SUM(M4:M170)</f>
        <v>3804</v>
      </c>
      <c r="N171" s="15">
        <f>SUM(N4:N170)</f>
        <v>808</v>
      </c>
      <c r="O171" s="15">
        <f>SUM(O4:O170)</f>
        <v>3236</v>
      </c>
      <c r="P171" s="4">
        <f>SUM(P4:P170)</f>
        <v>4044</v>
      </c>
      <c r="Q171" s="15">
        <f>SUM(Q4:Q170)</f>
        <v>1056</v>
      </c>
      <c r="R171" s="15">
        <f>SUM(R4:R170)</f>
        <v>4223</v>
      </c>
      <c r="S171" s="4">
        <f>SUM(S4:S170)</f>
        <v>5279</v>
      </c>
      <c r="T171" s="15">
        <f>SUM(T4:T170)</f>
        <v>1373</v>
      </c>
      <c r="U171" s="15">
        <f>SUM(U4:U170)</f>
        <v>5196</v>
      </c>
      <c r="V171" s="4">
        <f>SUM(V4:V170)</f>
        <v>6569</v>
      </c>
      <c r="W171" s="15">
        <f>SUM(W4:W170)</f>
        <v>967</v>
      </c>
      <c r="X171" s="15">
        <f>SUM(X4:X170)</f>
        <v>4146</v>
      </c>
      <c r="Y171" s="4">
        <f>SUM(Y4:Y170)</f>
        <v>5113</v>
      </c>
      <c r="Z171" s="15">
        <f>SUM(Z4:Z170)</f>
        <v>1182</v>
      </c>
      <c r="AA171" s="15">
        <f>SUM(AA4:AA170)</f>
        <v>5895</v>
      </c>
      <c r="AB171" s="4">
        <f>SUM(AB4:AB170)</f>
        <v>7077</v>
      </c>
      <c r="AC171" s="15">
        <f>SUM(AC4:AC170)</f>
        <v>2368</v>
      </c>
      <c r="AD171" s="15">
        <f>SUM(AD4:AD170)</f>
        <v>10081</v>
      </c>
      <c r="AE171" s="4">
        <f>SUM(AE4:AE170)</f>
        <v>12449</v>
      </c>
      <c r="AF171" s="15">
        <f>SUM(AF4:AF170)</f>
        <v>2920</v>
      </c>
      <c r="AG171" s="15">
        <f>SUM(AG4:AG170)</f>
        <v>9555</v>
      </c>
      <c r="AH171" s="4">
        <f>SUM(AH4:AH170)</f>
        <v>12475</v>
      </c>
      <c r="AI171" s="15">
        <f>SUM(AI4:AI170)</f>
        <v>3797</v>
      </c>
      <c r="AJ171" s="15">
        <f>SUM(AJ4:AJ170)</f>
        <v>9520</v>
      </c>
      <c r="AK171" s="4">
        <f>SUM(AK4:AK170)</f>
        <v>13317</v>
      </c>
      <c r="AL171" s="15">
        <f>SUM(AL4:AL170)</f>
        <v>116</v>
      </c>
      <c r="AM171" s="15">
        <f>SUM(AM4:AM170)</f>
        <v>423</v>
      </c>
      <c r="AN171" s="4">
        <f>SUM(AN4:AN170)</f>
        <v>539</v>
      </c>
    </row>
    <row r="172" spans="1:40">
      <c r="A172" s="31" t="s">
        <v>344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</row>
    <row r="173" spans="1:40">
      <c r="A173" s="6" t="s">
        <v>345</v>
      </c>
    </row>
  </sheetData>
  <mergeCells count="16">
    <mergeCell ref="A172:AN172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BCBD-9839-4C7E-962F-8B2EFC0DA796}">
  <sheetPr>
    <tabColor rgb="FF92D050"/>
  </sheetPr>
  <dimension ref="A1:AN17"/>
  <sheetViews>
    <sheetView topLeftCell="J1" workbookViewId="0">
      <selection activeCell="H16" sqref="H16"/>
    </sheetView>
  </sheetViews>
  <sheetFormatPr defaultColWidth="15" defaultRowHeight="15"/>
  <cols>
    <col min="1" max="1" width="16" style="6" bestFit="1" customWidth="1"/>
    <col min="2" max="2" width="6" style="6" customWidth="1"/>
    <col min="3" max="4" width="7.85546875" style="6" customWidth="1"/>
    <col min="5" max="5" width="6" style="6" customWidth="1"/>
    <col min="6" max="7" width="7.85546875" style="6" customWidth="1"/>
    <col min="8" max="8" width="6" style="6" customWidth="1"/>
    <col min="9" max="10" width="7.85546875" style="6" customWidth="1"/>
    <col min="11" max="11" width="6" style="6" customWidth="1"/>
    <col min="12" max="13" width="7.85546875" style="6" customWidth="1"/>
    <col min="14" max="14" width="6" style="6" customWidth="1"/>
    <col min="15" max="22" width="7.85546875" style="6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7.85546875" style="6" customWidth="1"/>
    <col min="33" max="33" width="7.85546875" style="6" bestFit="1" customWidth="1"/>
    <col min="34" max="34" width="9" style="6" bestFit="1" customWidth="1"/>
    <col min="35" max="35" width="6.140625" style="6" customWidth="1"/>
    <col min="36" max="36" width="7.140625" style="6" customWidth="1"/>
    <col min="37" max="37" width="7.5703125" style="6" customWidth="1"/>
    <col min="38" max="38" width="5.7109375" style="6" customWidth="1"/>
    <col min="39" max="39" width="4.85546875" style="6" customWidth="1"/>
    <col min="40" max="40" width="5.42578125" style="6" customWidth="1"/>
    <col min="41" max="16384" width="15" style="6"/>
  </cols>
  <sheetData>
    <row r="1" spans="1:40" ht="16.5">
      <c r="A1" s="36" t="s">
        <v>364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365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366</v>
      </c>
      <c r="B4" s="3">
        <v>4</v>
      </c>
      <c r="C4" s="3">
        <v>9</v>
      </c>
      <c r="D4" s="4">
        <v>13</v>
      </c>
      <c r="E4" s="3">
        <v>5</v>
      </c>
      <c r="F4" s="3">
        <v>21</v>
      </c>
      <c r="G4" s="4">
        <v>26</v>
      </c>
      <c r="H4" s="3">
        <v>15</v>
      </c>
      <c r="I4" s="3">
        <v>28</v>
      </c>
      <c r="J4" s="4">
        <v>43</v>
      </c>
      <c r="K4" s="3">
        <v>12</v>
      </c>
      <c r="L4" s="3">
        <v>37</v>
      </c>
      <c r="M4" s="4">
        <v>49</v>
      </c>
      <c r="N4" s="3">
        <v>19</v>
      </c>
      <c r="O4" s="3">
        <v>34</v>
      </c>
      <c r="P4" s="4">
        <v>53</v>
      </c>
      <c r="Q4" s="3">
        <v>17</v>
      </c>
      <c r="R4" s="3">
        <v>48</v>
      </c>
      <c r="S4" s="4">
        <v>65</v>
      </c>
      <c r="T4" s="3">
        <v>18</v>
      </c>
      <c r="U4" s="3">
        <v>60</v>
      </c>
      <c r="V4" s="4">
        <v>78</v>
      </c>
      <c r="W4" s="3">
        <v>30</v>
      </c>
      <c r="X4" s="3">
        <v>28</v>
      </c>
      <c r="Y4" s="4">
        <v>58</v>
      </c>
      <c r="Z4" s="3">
        <v>24</v>
      </c>
      <c r="AA4" s="3">
        <v>56</v>
      </c>
      <c r="AB4" s="4">
        <v>80</v>
      </c>
      <c r="AC4" s="3">
        <v>41</v>
      </c>
      <c r="AD4" s="3">
        <v>84</v>
      </c>
      <c r="AE4" s="4">
        <v>125</v>
      </c>
      <c r="AF4" s="3">
        <v>41</v>
      </c>
      <c r="AG4" s="3">
        <v>81</v>
      </c>
      <c r="AH4" s="4">
        <v>122</v>
      </c>
      <c r="AI4" s="3">
        <v>70</v>
      </c>
      <c r="AJ4" s="3">
        <v>95</v>
      </c>
      <c r="AK4" s="4">
        <v>165</v>
      </c>
      <c r="AL4" s="3">
        <v>1</v>
      </c>
      <c r="AM4" s="3">
        <v>6</v>
      </c>
      <c r="AN4" s="4">
        <v>7</v>
      </c>
    </row>
    <row r="5" spans="1:40" ht="16.5">
      <c r="A5" s="2" t="s">
        <v>367</v>
      </c>
      <c r="B5" s="3">
        <v>0</v>
      </c>
      <c r="C5" s="3">
        <v>0</v>
      </c>
      <c r="D5" s="4">
        <v>0</v>
      </c>
      <c r="E5" s="3">
        <v>0</v>
      </c>
      <c r="F5" s="3">
        <v>0</v>
      </c>
      <c r="G5" s="4">
        <v>0</v>
      </c>
      <c r="H5" s="3">
        <v>0</v>
      </c>
      <c r="I5" s="3">
        <v>0</v>
      </c>
      <c r="J5" s="4">
        <v>0</v>
      </c>
      <c r="K5" s="3">
        <v>0</v>
      </c>
      <c r="L5" s="3">
        <v>0</v>
      </c>
      <c r="M5" s="4">
        <v>0</v>
      </c>
      <c r="N5" s="3">
        <v>0</v>
      </c>
      <c r="O5" s="3">
        <v>1</v>
      </c>
      <c r="P5" s="4">
        <v>1</v>
      </c>
      <c r="Q5" s="3">
        <v>0</v>
      </c>
      <c r="R5" s="3">
        <v>0</v>
      </c>
      <c r="S5" s="4">
        <v>0</v>
      </c>
      <c r="T5" s="3">
        <v>0</v>
      </c>
      <c r="U5" s="3">
        <v>4</v>
      </c>
      <c r="V5" s="4">
        <v>4</v>
      </c>
      <c r="W5" s="3">
        <v>0</v>
      </c>
      <c r="X5" s="3">
        <v>0</v>
      </c>
      <c r="Y5" s="4">
        <v>0</v>
      </c>
      <c r="Z5" s="3">
        <v>0</v>
      </c>
      <c r="AA5" s="3">
        <v>3</v>
      </c>
      <c r="AB5" s="4">
        <v>3</v>
      </c>
      <c r="AC5" s="3">
        <v>0</v>
      </c>
      <c r="AD5" s="3">
        <v>0</v>
      </c>
      <c r="AE5" s="4">
        <v>0</v>
      </c>
      <c r="AF5" s="3">
        <v>1</v>
      </c>
      <c r="AG5" s="3">
        <v>1</v>
      </c>
      <c r="AH5" s="4">
        <v>2</v>
      </c>
      <c r="AI5" s="3">
        <v>0</v>
      </c>
      <c r="AJ5" s="3">
        <v>1</v>
      </c>
      <c r="AK5" s="4">
        <v>1</v>
      </c>
      <c r="AL5" s="3">
        <v>0</v>
      </c>
      <c r="AM5" s="3">
        <v>0</v>
      </c>
      <c r="AN5" s="4">
        <v>0</v>
      </c>
    </row>
    <row r="6" spans="1:40" ht="16.5">
      <c r="A6" s="2" t="s">
        <v>368</v>
      </c>
      <c r="B6" s="3">
        <v>5</v>
      </c>
      <c r="C6" s="3">
        <v>14</v>
      </c>
      <c r="D6" s="4">
        <v>19</v>
      </c>
      <c r="E6" s="3">
        <v>1</v>
      </c>
      <c r="F6" s="3">
        <v>1</v>
      </c>
      <c r="G6" s="4">
        <v>2</v>
      </c>
      <c r="H6" s="3"/>
      <c r="I6" s="3">
        <v>1</v>
      </c>
      <c r="J6" s="4">
        <v>1</v>
      </c>
      <c r="K6" s="3">
        <v>1</v>
      </c>
      <c r="L6" s="3">
        <v>2</v>
      </c>
      <c r="M6" s="4">
        <v>3</v>
      </c>
      <c r="N6" s="3">
        <v>1</v>
      </c>
      <c r="O6" s="3"/>
      <c r="P6" s="4">
        <v>1</v>
      </c>
      <c r="Q6" s="3">
        <v>0</v>
      </c>
      <c r="R6" s="3">
        <v>1</v>
      </c>
      <c r="S6" s="4">
        <v>1</v>
      </c>
      <c r="T6" s="3"/>
      <c r="U6" s="3">
        <v>2</v>
      </c>
      <c r="V6" s="4">
        <v>2</v>
      </c>
      <c r="W6" s="3"/>
      <c r="X6" s="3">
        <v>1</v>
      </c>
      <c r="Y6" s="4">
        <v>1</v>
      </c>
      <c r="Z6" s="3"/>
      <c r="AA6" s="3">
        <v>3</v>
      </c>
      <c r="AB6" s="4">
        <v>3</v>
      </c>
      <c r="AC6" s="3"/>
      <c r="AD6" s="3">
        <v>2</v>
      </c>
      <c r="AE6" s="4">
        <v>2</v>
      </c>
      <c r="AF6" s="3">
        <v>1</v>
      </c>
      <c r="AG6" s="3">
        <v>1</v>
      </c>
      <c r="AH6" s="4">
        <v>2</v>
      </c>
      <c r="AI6" s="3">
        <v>1</v>
      </c>
      <c r="AJ6" s="3">
        <v>2</v>
      </c>
      <c r="AK6" s="4">
        <v>3</v>
      </c>
      <c r="AL6" s="3">
        <v>0</v>
      </c>
      <c r="AM6" s="3">
        <v>0</v>
      </c>
      <c r="AN6" s="4">
        <v>0</v>
      </c>
    </row>
    <row r="7" spans="1:40" ht="16.5">
      <c r="A7" s="2" t="s">
        <v>369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4">
        <v>1</v>
      </c>
      <c r="N7" s="3">
        <v>1</v>
      </c>
      <c r="O7" s="3">
        <v>3</v>
      </c>
      <c r="P7" s="4">
        <v>4</v>
      </c>
      <c r="Q7" s="3">
        <v>6</v>
      </c>
      <c r="R7" s="3">
        <v>9</v>
      </c>
      <c r="S7" s="4">
        <v>15</v>
      </c>
      <c r="T7" s="3">
        <v>22</v>
      </c>
      <c r="U7" s="3">
        <v>103</v>
      </c>
      <c r="V7" s="4">
        <v>125</v>
      </c>
      <c r="W7" s="3">
        <v>23</v>
      </c>
      <c r="X7" s="3">
        <v>178</v>
      </c>
      <c r="Y7" s="4">
        <v>201</v>
      </c>
      <c r="Z7" s="3">
        <v>41</v>
      </c>
      <c r="AA7" s="3">
        <v>273</v>
      </c>
      <c r="AB7" s="4">
        <v>314</v>
      </c>
      <c r="AC7" s="3">
        <v>126</v>
      </c>
      <c r="AD7" s="3">
        <v>575</v>
      </c>
      <c r="AE7" s="4">
        <v>0</v>
      </c>
      <c r="AF7" s="3">
        <v>172</v>
      </c>
      <c r="AG7" s="3">
        <v>629</v>
      </c>
      <c r="AH7" s="4">
        <v>801</v>
      </c>
      <c r="AI7" s="3">
        <v>249</v>
      </c>
      <c r="AJ7" s="3">
        <v>631</v>
      </c>
      <c r="AK7" s="4">
        <v>880</v>
      </c>
      <c r="AL7" s="3">
        <v>5</v>
      </c>
      <c r="AM7" s="3">
        <v>22</v>
      </c>
      <c r="AN7" s="4">
        <v>27</v>
      </c>
    </row>
    <row r="8" spans="1:40" ht="16.5">
      <c r="A8" s="2" t="s">
        <v>370</v>
      </c>
      <c r="B8" s="3">
        <v>0</v>
      </c>
      <c r="C8" s="3">
        <v>0</v>
      </c>
      <c r="D8" s="4">
        <v>0</v>
      </c>
      <c r="E8" s="3">
        <v>1</v>
      </c>
      <c r="F8" s="3">
        <v>2</v>
      </c>
      <c r="G8" s="4">
        <v>3</v>
      </c>
      <c r="H8" s="3">
        <v>0</v>
      </c>
      <c r="I8" s="3">
        <v>0</v>
      </c>
      <c r="J8" s="4">
        <v>0</v>
      </c>
      <c r="K8" s="3">
        <v>1</v>
      </c>
      <c r="L8" s="3">
        <v>2</v>
      </c>
      <c r="M8" s="4">
        <v>3</v>
      </c>
      <c r="N8" s="3">
        <v>0</v>
      </c>
      <c r="O8" s="3">
        <v>1</v>
      </c>
      <c r="P8" s="4">
        <v>1</v>
      </c>
      <c r="Q8" s="3">
        <v>0</v>
      </c>
      <c r="R8" s="3">
        <v>5</v>
      </c>
      <c r="S8" s="4">
        <v>5</v>
      </c>
      <c r="T8" s="3">
        <v>1</v>
      </c>
      <c r="U8" s="3">
        <v>29</v>
      </c>
      <c r="V8" s="4">
        <v>30</v>
      </c>
      <c r="W8" s="3">
        <v>1</v>
      </c>
      <c r="X8" s="3">
        <v>25</v>
      </c>
      <c r="Y8" s="4">
        <v>26</v>
      </c>
      <c r="Z8" s="3">
        <v>1</v>
      </c>
      <c r="AA8" s="3">
        <v>9</v>
      </c>
      <c r="AB8" s="4">
        <v>10</v>
      </c>
      <c r="AC8" s="3">
        <v>4</v>
      </c>
      <c r="AD8" s="3">
        <v>9</v>
      </c>
      <c r="AE8" s="4">
        <v>13</v>
      </c>
      <c r="AF8" s="3">
        <v>8</v>
      </c>
      <c r="AG8" s="3">
        <v>12</v>
      </c>
      <c r="AH8" s="4">
        <v>20</v>
      </c>
      <c r="AI8" s="3">
        <v>4</v>
      </c>
      <c r="AJ8" s="3">
        <v>14</v>
      </c>
      <c r="AK8" s="4">
        <v>18</v>
      </c>
      <c r="AL8" s="3">
        <v>1</v>
      </c>
      <c r="AM8" s="3">
        <v>0</v>
      </c>
      <c r="AN8" s="4">
        <v>1</v>
      </c>
    </row>
    <row r="9" spans="1:40" ht="16.5">
      <c r="A9" s="2" t="s">
        <v>371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3">
        <v>0</v>
      </c>
      <c r="O9" s="3">
        <v>0</v>
      </c>
      <c r="P9" s="4">
        <v>0</v>
      </c>
      <c r="Q9" s="3">
        <v>0</v>
      </c>
      <c r="R9" s="3">
        <v>0</v>
      </c>
      <c r="S9" s="4">
        <v>0</v>
      </c>
      <c r="T9" s="3">
        <v>0</v>
      </c>
      <c r="U9" s="3">
        <v>0</v>
      </c>
      <c r="V9" s="4">
        <v>0</v>
      </c>
      <c r="W9" s="3">
        <v>0</v>
      </c>
      <c r="X9" s="3">
        <v>0</v>
      </c>
      <c r="Y9" s="4">
        <v>0</v>
      </c>
      <c r="Z9" s="3">
        <v>1</v>
      </c>
      <c r="AA9" s="3">
        <v>0</v>
      </c>
      <c r="AB9" s="4">
        <v>1</v>
      </c>
      <c r="AC9" s="3">
        <v>0</v>
      </c>
      <c r="AD9" s="3">
        <v>0</v>
      </c>
      <c r="AE9" s="4">
        <v>0</v>
      </c>
      <c r="AF9" s="3">
        <v>0</v>
      </c>
      <c r="AG9" s="3">
        <v>1</v>
      </c>
      <c r="AH9" s="4">
        <v>1</v>
      </c>
      <c r="AI9" s="3">
        <v>0</v>
      </c>
      <c r="AJ9" s="3">
        <v>1</v>
      </c>
      <c r="AK9" s="4">
        <v>0</v>
      </c>
      <c r="AL9" s="3">
        <v>0</v>
      </c>
      <c r="AM9" s="3">
        <v>0</v>
      </c>
      <c r="AN9" s="4">
        <v>0</v>
      </c>
    </row>
    <row r="10" spans="1:40" ht="16.5">
      <c r="A10" s="2" t="s">
        <v>372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60</v>
      </c>
      <c r="M10" s="4">
        <v>60</v>
      </c>
      <c r="N10" s="3"/>
      <c r="O10" s="3">
        <v>193</v>
      </c>
      <c r="P10" s="4">
        <v>193</v>
      </c>
      <c r="Q10" s="3">
        <v>0</v>
      </c>
      <c r="R10" s="3">
        <v>193</v>
      </c>
      <c r="S10" s="4">
        <v>193</v>
      </c>
      <c r="T10" s="3"/>
      <c r="U10" s="3">
        <v>206</v>
      </c>
      <c r="V10" s="4">
        <v>206</v>
      </c>
      <c r="W10" s="3"/>
      <c r="X10" s="3">
        <v>232</v>
      </c>
      <c r="Y10" s="4">
        <v>232</v>
      </c>
      <c r="Z10" s="3"/>
      <c r="AA10" s="3">
        <v>279</v>
      </c>
      <c r="AB10" s="4">
        <v>279</v>
      </c>
      <c r="AC10" s="3"/>
      <c r="AD10" s="3">
        <v>227</v>
      </c>
      <c r="AE10" s="4">
        <v>227</v>
      </c>
      <c r="AF10" s="3"/>
      <c r="AG10" s="3">
        <v>179</v>
      </c>
      <c r="AH10" s="4">
        <v>179</v>
      </c>
      <c r="AI10" s="3">
        <v>0</v>
      </c>
      <c r="AJ10" s="3">
        <v>203</v>
      </c>
      <c r="AK10" s="4">
        <v>0</v>
      </c>
      <c r="AL10" s="3">
        <v>0</v>
      </c>
      <c r="AM10" s="3">
        <v>16</v>
      </c>
      <c r="AN10" s="4">
        <v>16</v>
      </c>
    </row>
    <row r="11" spans="1:40" ht="16.5">
      <c r="A11" s="2" t="s">
        <v>373</v>
      </c>
      <c r="B11" s="3">
        <v>11</v>
      </c>
      <c r="C11" s="3">
        <v>50</v>
      </c>
      <c r="D11" s="4">
        <v>61</v>
      </c>
      <c r="E11" s="3">
        <v>18</v>
      </c>
      <c r="F11" s="3">
        <v>87</v>
      </c>
      <c r="G11" s="4">
        <v>105</v>
      </c>
      <c r="H11" s="3">
        <v>17</v>
      </c>
      <c r="I11" s="3">
        <v>115</v>
      </c>
      <c r="J11" s="4">
        <v>132</v>
      </c>
      <c r="K11" s="3">
        <v>17</v>
      </c>
      <c r="L11" s="3">
        <v>112</v>
      </c>
      <c r="M11" s="4">
        <v>129</v>
      </c>
      <c r="N11" s="3">
        <v>30</v>
      </c>
      <c r="O11" s="3">
        <v>112</v>
      </c>
      <c r="P11" s="4">
        <v>142</v>
      </c>
      <c r="Q11" s="3">
        <v>29</v>
      </c>
      <c r="R11" s="3">
        <v>85</v>
      </c>
      <c r="S11" s="4">
        <v>114</v>
      </c>
      <c r="T11" s="3">
        <v>16</v>
      </c>
      <c r="U11" s="3">
        <v>83</v>
      </c>
      <c r="V11" s="4">
        <v>99</v>
      </c>
      <c r="W11" s="3">
        <v>6</v>
      </c>
      <c r="X11" s="3">
        <v>60</v>
      </c>
      <c r="Y11" s="4">
        <v>66</v>
      </c>
      <c r="Z11" s="3">
        <v>2</v>
      </c>
      <c r="AA11" s="3">
        <v>36</v>
      </c>
      <c r="AB11" s="4">
        <v>38</v>
      </c>
      <c r="AC11" s="3">
        <v>10</v>
      </c>
      <c r="AD11" s="3">
        <v>48</v>
      </c>
      <c r="AE11" s="4">
        <v>58</v>
      </c>
      <c r="AF11" s="3">
        <v>3</v>
      </c>
      <c r="AG11" s="3">
        <v>15</v>
      </c>
      <c r="AH11" s="4">
        <v>18</v>
      </c>
      <c r="AI11" s="3">
        <v>10</v>
      </c>
      <c r="AJ11" s="3">
        <v>36</v>
      </c>
      <c r="AK11" s="4">
        <v>46</v>
      </c>
      <c r="AL11" s="3">
        <v>0</v>
      </c>
      <c r="AM11" s="3">
        <v>2</v>
      </c>
      <c r="AN11" s="4">
        <v>2</v>
      </c>
    </row>
    <row r="12" spans="1:40" ht="16.5">
      <c r="A12" s="2" t="s">
        <v>374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/>
      <c r="L12" s="3"/>
      <c r="M12" s="4"/>
      <c r="N12" s="3"/>
      <c r="O12" s="3"/>
      <c r="P12" s="4"/>
      <c r="Q12" s="3">
        <v>1</v>
      </c>
      <c r="R12" s="3">
        <v>2</v>
      </c>
      <c r="S12" s="4">
        <v>3</v>
      </c>
      <c r="T12" s="3">
        <v>5</v>
      </c>
      <c r="U12" s="3">
        <v>4</v>
      </c>
      <c r="V12" s="4">
        <v>9</v>
      </c>
      <c r="W12" s="3">
        <v>1</v>
      </c>
      <c r="X12" s="3">
        <v>1</v>
      </c>
      <c r="Y12" s="4">
        <v>2</v>
      </c>
      <c r="Z12" s="3"/>
      <c r="AA12" s="3">
        <v>4</v>
      </c>
      <c r="AB12" s="4">
        <v>4</v>
      </c>
      <c r="AC12" s="3">
        <v>2</v>
      </c>
      <c r="AD12" s="3">
        <v>5</v>
      </c>
      <c r="AE12" s="4">
        <v>7</v>
      </c>
      <c r="AF12" s="3">
        <v>5</v>
      </c>
      <c r="AG12" s="3">
        <v>4</v>
      </c>
      <c r="AH12" s="4">
        <v>9</v>
      </c>
      <c r="AI12" s="3">
        <v>3</v>
      </c>
      <c r="AJ12" s="3">
        <v>9</v>
      </c>
      <c r="AK12" s="4">
        <v>12</v>
      </c>
      <c r="AL12" s="3">
        <v>0</v>
      </c>
      <c r="AM12" s="3">
        <v>0</v>
      </c>
      <c r="AN12" s="4">
        <v>0</v>
      </c>
    </row>
    <row r="13" spans="1:40" ht="16.5">
      <c r="A13" s="2" t="s">
        <v>375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2</v>
      </c>
      <c r="L13" s="3">
        <v>5</v>
      </c>
      <c r="M13" s="4">
        <v>7</v>
      </c>
      <c r="N13" s="3">
        <v>8</v>
      </c>
      <c r="O13" s="3">
        <v>25</v>
      </c>
      <c r="P13" s="4">
        <v>33</v>
      </c>
      <c r="Q13" s="3">
        <v>15</v>
      </c>
      <c r="R13" s="3">
        <v>63</v>
      </c>
      <c r="S13" s="4">
        <v>78</v>
      </c>
      <c r="T13" s="3">
        <v>24</v>
      </c>
      <c r="U13" s="3">
        <v>120</v>
      </c>
      <c r="V13" s="4">
        <v>144</v>
      </c>
      <c r="W13" s="3">
        <v>31</v>
      </c>
      <c r="X13" s="3">
        <v>115</v>
      </c>
      <c r="Y13" s="4">
        <v>146</v>
      </c>
      <c r="Z13" s="3">
        <v>31</v>
      </c>
      <c r="AA13" s="3">
        <v>117</v>
      </c>
      <c r="AB13" s="4">
        <v>148</v>
      </c>
      <c r="AC13" s="3">
        <v>25</v>
      </c>
      <c r="AD13" s="3">
        <v>123</v>
      </c>
      <c r="AE13" s="4">
        <v>148</v>
      </c>
      <c r="AF13" s="3">
        <v>39</v>
      </c>
      <c r="AG13" s="3">
        <v>118</v>
      </c>
      <c r="AH13" s="4">
        <v>157</v>
      </c>
      <c r="AI13" s="3">
        <v>49</v>
      </c>
      <c r="AJ13" s="3">
        <v>170</v>
      </c>
      <c r="AK13" s="4">
        <v>219</v>
      </c>
      <c r="AL13" s="3">
        <v>2</v>
      </c>
      <c r="AM13" s="3">
        <v>9</v>
      </c>
      <c r="AN13" s="4">
        <v>11</v>
      </c>
    </row>
    <row r="14" spans="1:40" ht="16.5">
      <c r="A14" s="2" t="s">
        <v>376</v>
      </c>
      <c r="B14" s="3">
        <v>1</v>
      </c>
      <c r="C14" s="3">
        <v>2</v>
      </c>
      <c r="D14" s="4">
        <v>3</v>
      </c>
      <c r="E14" s="3">
        <v>0</v>
      </c>
      <c r="F14" s="3">
        <v>2</v>
      </c>
      <c r="G14" s="4">
        <v>2</v>
      </c>
      <c r="H14" s="3">
        <v>0</v>
      </c>
      <c r="I14" s="3">
        <v>5</v>
      </c>
      <c r="J14" s="4">
        <v>5</v>
      </c>
      <c r="K14" s="3">
        <v>1</v>
      </c>
      <c r="L14" s="3">
        <v>1</v>
      </c>
      <c r="M14" s="4">
        <v>2</v>
      </c>
      <c r="N14" s="3">
        <v>0</v>
      </c>
      <c r="O14" s="3">
        <v>0</v>
      </c>
      <c r="P14" s="4">
        <v>0</v>
      </c>
      <c r="Q14" s="3">
        <v>0</v>
      </c>
      <c r="R14" s="3">
        <v>0</v>
      </c>
      <c r="S14" s="4">
        <v>0</v>
      </c>
      <c r="T14" s="3">
        <v>1</v>
      </c>
      <c r="U14" s="3">
        <v>2</v>
      </c>
      <c r="V14" s="4">
        <v>3</v>
      </c>
      <c r="W14" s="3">
        <v>0</v>
      </c>
      <c r="X14" s="3">
        <v>0</v>
      </c>
      <c r="Y14" s="4">
        <v>0</v>
      </c>
      <c r="Z14" s="3">
        <v>0</v>
      </c>
      <c r="AA14" s="3">
        <v>0</v>
      </c>
      <c r="AB14" s="4">
        <v>0</v>
      </c>
      <c r="AC14" s="3">
        <v>0</v>
      </c>
      <c r="AD14" s="3">
        <v>1</v>
      </c>
      <c r="AE14" s="4">
        <v>1</v>
      </c>
      <c r="AF14" s="3">
        <v>0</v>
      </c>
      <c r="AG14" s="3">
        <v>0</v>
      </c>
      <c r="AH14" s="4">
        <v>0</v>
      </c>
      <c r="AI14" s="3">
        <v>1</v>
      </c>
      <c r="AJ14" s="3">
        <v>0</v>
      </c>
      <c r="AK14" s="4">
        <v>1</v>
      </c>
      <c r="AL14" s="3">
        <v>0</v>
      </c>
      <c r="AM14" s="3">
        <v>0</v>
      </c>
      <c r="AN14" s="4">
        <v>0</v>
      </c>
    </row>
    <row r="15" spans="1:40" ht="16.5">
      <c r="A15" s="2" t="s">
        <v>377</v>
      </c>
      <c r="B15" s="3">
        <v>738</v>
      </c>
      <c r="C15" s="3">
        <v>2581</v>
      </c>
      <c r="D15" s="4">
        <v>3319</v>
      </c>
      <c r="E15" s="3">
        <v>680</v>
      </c>
      <c r="F15" s="3">
        <v>2791</v>
      </c>
      <c r="G15" s="4">
        <v>3471</v>
      </c>
      <c r="H15" s="3">
        <v>643</v>
      </c>
      <c r="I15" s="3">
        <v>2984</v>
      </c>
      <c r="J15" s="4">
        <v>3627</v>
      </c>
      <c r="K15" s="3">
        <v>711</v>
      </c>
      <c r="L15" s="3">
        <v>2850</v>
      </c>
      <c r="M15" s="4">
        <v>3561</v>
      </c>
      <c r="N15" s="3">
        <v>754</v>
      </c>
      <c r="O15" s="3">
        <v>2892</v>
      </c>
      <c r="P15" s="4">
        <v>3646</v>
      </c>
      <c r="Q15" s="3">
        <v>1002</v>
      </c>
      <c r="R15" s="3">
        <v>3878</v>
      </c>
      <c r="S15" s="4">
        <v>4880</v>
      </c>
      <c r="T15" s="3">
        <v>1295</v>
      </c>
      <c r="U15" s="3">
        <v>4693</v>
      </c>
      <c r="V15" s="4">
        <v>5988</v>
      </c>
      <c r="W15" s="3">
        <v>885</v>
      </c>
      <c r="X15" s="3">
        <v>3596</v>
      </c>
      <c r="Y15" s="4">
        <v>4481</v>
      </c>
      <c r="Z15" s="3">
        <v>1085</v>
      </c>
      <c r="AA15" s="3">
        <v>5203</v>
      </c>
      <c r="AB15" s="4">
        <v>6288</v>
      </c>
      <c r="AC15" s="3">
        <v>2170</v>
      </c>
      <c r="AD15" s="3">
        <v>9083</v>
      </c>
      <c r="AE15" s="4">
        <v>11253</v>
      </c>
      <c r="AF15" s="3">
        <v>2657</v>
      </c>
      <c r="AG15" s="3">
        <v>8579</v>
      </c>
      <c r="AH15" s="4">
        <v>11236</v>
      </c>
      <c r="AI15" s="3">
        <v>3421</v>
      </c>
      <c r="AJ15" s="3">
        <v>8430</v>
      </c>
      <c r="AK15" s="4">
        <v>11851</v>
      </c>
      <c r="AL15" s="3">
        <v>107</v>
      </c>
      <c r="AM15" s="3">
        <v>371</v>
      </c>
      <c r="AN15" s="4">
        <v>478</v>
      </c>
    </row>
    <row r="16" spans="1:40" s="8" customFormat="1" ht="16.5">
      <c r="A16" s="1" t="s">
        <v>30</v>
      </c>
      <c r="B16" s="15">
        <f>SUM(B4:B15)</f>
        <v>759</v>
      </c>
      <c r="C16" s="15">
        <f>SUM(C4:C15)</f>
        <v>2656</v>
      </c>
      <c r="D16" s="4">
        <f>SUM(D4:D15)</f>
        <v>3415</v>
      </c>
      <c r="E16" s="15">
        <f>SUM(E4:E15)</f>
        <v>705</v>
      </c>
      <c r="F16" s="15">
        <f>SUM(F4:F15)</f>
        <v>2904</v>
      </c>
      <c r="G16" s="4">
        <f>SUM(G4:G15)</f>
        <v>3609</v>
      </c>
      <c r="H16" s="15">
        <f>SUM(H4:H15)</f>
        <v>675</v>
      </c>
      <c r="I16" s="15">
        <f>SUM(I4:I15)</f>
        <v>3133</v>
      </c>
      <c r="J16" s="4">
        <f>SUM(J4:J15)</f>
        <v>3808</v>
      </c>
      <c r="K16" s="15">
        <f>SUM(K4:K15)</f>
        <v>745</v>
      </c>
      <c r="L16" s="15">
        <f>SUM(L4:L15)</f>
        <v>3070</v>
      </c>
      <c r="M16" s="4">
        <f>SUM(M4:M15)</f>
        <v>3815</v>
      </c>
      <c r="N16" s="15">
        <f>SUM(N4:N15)</f>
        <v>813</v>
      </c>
      <c r="O16" s="15">
        <f>SUM(O4:O15)</f>
        <v>3261</v>
      </c>
      <c r="P16" s="4">
        <f>SUM(P4:P15)</f>
        <v>4074</v>
      </c>
      <c r="Q16" s="15">
        <f>SUM(Q4:Q15)</f>
        <v>1070</v>
      </c>
      <c r="R16" s="15">
        <f>SUM(R4:R15)</f>
        <v>4284</v>
      </c>
      <c r="S16" s="4">
        <f>SUM(S4:S15)</f>
        <v>5354</v>
      </c>
      <c r="T16" s="15">
        <f>SUM(T4:T15)</f>
        <v>1382</v>
      </c>
      <c r="U16" s="15">
        <f>SUM(U4:U15)</f>
        <v>5306</v>
      </c>
      <c r="V16" s="4">
        <f>SUM(V4:V15)</f>
        <v>6688</v>
      </c>
      <c r="W16" s="15">
        <f>SUM(W4:W15)</f>
        <v>977</v>
      </c>
      <c r="X16" s="15">
        <f>SUM(X4:X15)</f>
        <v>4236</v>
      </c>
      <c r="Y16" s="4">
        <f>SUM(Y4:Y15)</f>
        <v>5213</v>
      </c>
      <c r="Z16" s="15">
        <f>SUM(Z4:Z15)</f>
        <v>1185</v>
      </c>
      <c r="AA16" s="15">
        <f>SUM(AA4:AA15)</f>
        <v>5983</v>
      </c>
      <c r="AB16" s="4">
        <f>SUM(AB4:AB15)</f>
        <v>7168</v>
      </c>
      <c r="AC16" s="15">
        <f>SUM(AC4:AC15)</f>
        <v>2378</v>
      </c>
      <c r="AD16" s="15">
        <f>SUM(AD4:AD15)</f>
        <v>10157</v>
      </c>
      <c r="AE16" s="4">
        <f>SUM(AE4:AE15)</f>
        <v>11834</v>
      </c>
      <c r="AF16" s="15">
        <f>SUM(AF4:AF15)</f>
        <v>2927</v>
      </c>
      <c r="AG16" s="15">
        <f>SUM(AG4:AG15)</f>
        <v>9620</v>
      </c>
      <c r="AH16" s="4">
        <f>SUM(AH4:AH15)</f>
        <v>12547</v>
      </c>
      <c r="AI16" s="15">
        <f>SUM(AI4:AI15)</f>
        <v>3808</v>
      </c>
      <c r="AJ16" s="15">
        <f>SUM(AJ4:AJ15)</f>
        <v>9592</v>
      </c>
      <c r="AK16" s="4">
        <f>SUM(AK4:AK15)</f>
        <v>13196</v>
      </c>
      <c r="AL16" s="15">
        <f>SUM(AL4:AL15)</f>
        <v>116</v>
      </c>
      <c r="AM16" s="15">
        <f>SUM(AM4:AM15)</f>
        <v>426</v>
      </c>
      <c r="AN16" s="4">
        <f>SUM(AN4:AN15)</f>
        <v>542</v>
      </c>
    </row>
    <row r="17" spans="1:40">
      <c r="A17" s="31" t="s">
        <v>146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</row>
  </sheetData>
  <mergeCells count="16">
    <mergeCell ref="A17:AN17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F919-C9B4-4FE2-ACFA-EC7A268A3FF7}">
  <sheetPr>
    <tabColor rgb="FF92D050"/>
  </sheetPr>
  <dimension ref="A1:AN13"/>
  <sheetViews>
    <sheetView topLeftCell="F1" workbookViewId="0">
      <selection activeCell="T12" sqref="T12:U12"/>
    </sheetView>
  </sheetViews>
  <sheetFormatPr defaultColWidth="15" defaultRowHeight="15"/>
  <cols>
    <col min="1" max="1" width="16.28515625" style="6" bestFit="1" customWidth="1"/>
    <col min="2" max="2" width="6" style="6" bestFit="1" customWidth="1"/>
    <col min="3" max="4" width="7.85546875" style="6" bestFit="1" customWidth="1"/>
    <col min="5" max="5" width="6" style="6" bestFit="1" customWidth="1"/>
    <col min="6" max="6" width="7.85546875" style="6" customWidth="1"/>
    <col min="7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8" width="7.85546875" style="6" bestFit="1" customWidth="1"/>
    <col min="29" max="29" width="7.85546875" style="6" customWidth="1"/>
    <col min="30" max="31" width="9" style="6" bestFit="1" customWidth="1"/>
    <col min="32" max="33" width="7.85546875" style="6" bestFit="1" customWidth="1"/>
    <col min="34" max="34" width="9" style="6" bestFit="1" customWidth="1"/>
    <col min="35" max="35" width="6.42578125" style="6" customWidth="1"/>
    <col min="36" max="36" width="6.28515625" style="6" customWidth="1"/>
    <col min="37" max="37" width="7.42578125" style="6" customWidth="1"/>
    <col min="38" max="39" width="4.85546875" style="6" customWidth="1"/>
    <col min="40" max="40" width="5.85546875" style="6" customWidth="1"/>
    <col min="41" max="16384" width="15" style="6"/>
  </cols>
  <sheetData>
    <row r="1" spans="1:40" ht="16.5">
      <c r="A1" s="36" t="s">
        <v>378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379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380</v>
      </c>
      <c r="B4" s="3">
        <v>760</v>
      </c>
      <c r="C4" s="3">
        <v>2656</v>
      </c>
      <c r="D4" s="4">
        <v>3416</v>
      </c>
      <c r="E4" s="3">
        <v>705</v>
      </c>
      <c r="F4" s="3">
        <v>2904</v>
      </c>
      <c r="G4" s="4">
        <v>3609</v>
      </c>
      <c r="H4" s="3">
        <v>675</v>
      </c>
      <c r="I4" s="3">
        <v>3148</v>
      </c>
      <c r="J4" s="4">
        <v>3823</v>
      </c>
      <c r="K4" s="3">
        <v>745</v>
      </c>
      <c r="L4" s="3">
        <v>3059</v>
      </c>
      <c r="M4" s="4">
        <v>3804</v>
      </c>
      <c r="N4" s="3">
        <v>808</v>
      </c>
      <c r="O4" s="3">
        <v>3236</v>
      </c>
      <c r="P4" s="4">
        <v>4044</v>
      </c>
      <c r="Q4" s="3">
        <v>1056</v>
      </c>
      <c r="R4" s="3">
        <v>4223</v>
      </c>
      <c r="S4" s="4">
        <v>5279</v>
      </c>
      <c r="T4" s="3">
        <v>1362</v>
      </c>
      <c r="U4" s="3">
        <v>5165</v>
      </c>
      <c r="V4" s="4">
        <v>6527</v>
      </c>
      <c r="W4" s="3">
        <v>961</v>
      </c>
      <c r="X4" s="3">
        <v>4073</v>
      </c>
      <c r="Y4" s="4">
        <v>5034</v>
      </c>
      <c r="Z4" s="3">
        <v>1154</v>
      </c>
      <c r="AA4" s="3">
        <v>5733</v>
      </c>
      <c r="AB4" s="4">
        <v>6887</v>
      </c>
      <c r="AC4" s="3">
        <v>2255</v>
      </c>
      <c r="AD4" s="3">
        <v>9555</v>
      </c>
      <c r="AE4" s="4">
        <v>11810</v>
      </c>
      <c r="AF4" s="3">
        <v>2802</v>
      </c>
      <c r="AG4" s="3">
        <v>9170</v>
      </c>
      <c r="AH4" s="4">
        <v>11972</v>
      </c>
      <c r="AI4" s="3">
        <v>3773</v>
      </c>
      <c r="AJ4" s="3">
        <v>9443</v>
      </c>
      <c r="AK4" s="4">
        <v>13216</v>
      </c>
      <c r="AL4" s="3">
        <v>115</v>
      </c>
      <c r="AM4" s="3">
        <v>422</v>
      </c>
      <c r="AN4" s="4">
        <v>537</v>
      </c>
    </row>
    <row r="5" spans="1:40" ht="16.5">
      <c r="A5" s="2" t="s">
        <v>381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4">
        <v>1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/>
      <c r="AD5" s="3">
        <v>1</v>
      </c>
      <c r="AE5" s="4">
        <v>1</v>
      </c>
      <c r="AF5" s="3">
        <v>0</v>
      </c>
      <c r="AG5" s="3">
        <v>0</v>
      </c>
      <c r="AH5" s="4">
        <v>0</v>
      </c>
      <c r="AI5" s="3">
        <v>0</v>
      </c>
      <c r="AJ5" s="3">
        <v>0</v>
      </c>
      <c r="AK5" s="4">
        <v>0</v>
      </c>
      <c r="AL5" s="3">
        <v>0</v>
      </c>
      <c r="AM5" s="3">
        <v>0</v>
      </c>
      <c r="AN5" s="4">
        <v>0</v>
      </c>
    </row>
    <row r="6" spans="1:40" ht="16.5">
      <c r="A6" s="2" t="s">
        <v>382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4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/>
      <c r="AD6" s="3">
        <v>1</v>
      </c>
      <c r="AE6" s="4">
        <v>1</v>
      </c>
      <c r="AF6" s="3">
        <v>0</v>
      </c>
      <c r="AG6" s="3">
        <v>0</v>
      </c>
      <c r="AH6" s="4">
        <v>0</v>
      </c>
      <c r="AI6" s="3">
        <v>0</v>
      </c>
      <c r="AJ6" s="3">
        <v>0</v>
      </c>
      <c r="AK6" s="4">
        <v>0</v>
      </c>
      <c r="AL6" s="3">
        <v>0</v>
      </c>
      <c r="AM6" s="3">
        <v>0</v>
      </c>
      <c r="AN6" s="4">
        <v>0</v>
      </c>
    </row>
    <row r="7" spans="1:40" ht="16.5">
      <c r="A7" s="2" t="s">
        <v>383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4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2</v>
      </c>
      <c r="AE7" s="4">
        <v>3</v>
      </c>
      <c r="AF7" s="3">
        <v>0</v>
      </c>
      <c r="AG7" s="3">
        <v>0</v>
      </c>
      <c r="AH7" s="4">
        <v>0</v>
      </c>
      <c r="AI7" s="3">
        <v>0</v>
      </c>
      <c r="AJ7" s="3">
        <v>0</v>
      </c>
      <c r="AK7" s="4">
        <v>0</v>
      </c>
      <c r="AL7" s="3">
        <v>0</v>
      </c>
      <c r="AM7" s="3">
        <v>0</v>
      </c>
      <c r="AN7" s="4">
        <v>0</v>
      </c>
    </row>
    <row r="8" spans="1:40" ht="16.5">
      <c r="A8" s="2" t="s">
        <v>384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4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/>
      <c r="AD8" s="3">
        <v>1</v>
      </c>
      <c r="AE8" s="4">
        <v>1</v>
      </c>
      <c r="AF8" s="3">
        <v>0</v>
      </c>
      <c r="AG8" s="3">
        <v>0</v>
      </c>
      <c r="AH8" s="4">
        <v>0</v>
      </c>
      <c r="AI8" s="3">
        <v>0</v>
      </c>
      <c r="AJ8" s="3">
        <v>0</v>
      </c>
      <c r="AK8" s="4">
        <v>0</v>
      </c>
      <c r="AL8" s="3">
        <v>0</v>
      </c>
      <c r="AM8" s="3">
        <v>0</v>
      </c>
      <c r="AN8" s="4">
        <v>0</v>
      </c>
    </row>
    <row r="9" spans="1:40" ht="16.5">
      <c r="A9" s="2" t="s">
        <v>385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4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4">
        <v>2</v>
      </c>
      <c r="AF9" s="3">
        <v>0</v>
      </c>
      <c r="AG9" s="3">
        <v>0</v>
      </c>
      <c r="AH9" s="4">
        <v>0</v>
      </c>
      <c r="AI9" s="3">
        <v>0</v>
      </c>
      <c r="AJ9" s="3">
        <v>0</v>
      </c>
      <c r="AK9" s="4">
        <v>0</v>
      </c>
      <c r="AL9" s="3">
        <v>0</v>
      </c>
      <c r="AM9" s="3">
        <v>0</v>
      </c>
      <c r="AN9" s="4">
        <v>0</v>
      </c>
    </row>
    <row r="10" spans="1:40" ht="16.5">
      <c r="A10" s="2" t="s">
        <v>386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4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/>
      <c r="AD10" s="3">
        <v>1</v>
      </c>
      <c r="AE10" s="4">
        <v>1</v>
      </c>
      <c r="AF10" s="3">
        <v>0</v>
      </c>
      <c r="AG10" s="3">
        <v>0</v>
      </c>
      <c r="AH10" s="4">
        <v>0</v>
      </c>
      <c r="AI10" s="3">
        <v>0</v>
      </c>
      <c r="AJ10" s="3">
        <v>0</v>
      </c>
      <c r="AK10" s="4">
        <v>0</v>
      </c>
      <c r="AL10" s="3">
        <v>0</v>
      </c>
      <c r="AM10" s="3">
        <v>0</v>
      </c>
      <c r="AN10" s="4">
        <v>0</v>
      </c>
    </row>
    <row r="11" spans="1:40" ht="16.5">
      <c r="A11" s="2" t="s">
        <v>387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10</v>
      </c>
      <c r="U11" s="3">
        <v>30</v>
      </c>
      <c r="V11" s="4">
        <v>40</v>
      </c>
      <c r="W11" s="3">
        <v>6</v>
      </c>
      <c r="X11" s="3">
        <v>73</v>
      </c>
      <c r="Y11" s="4">
        <v>79</v>
      </c>
      <c r="Z11" s="3">
        <v>28</v>
      </c>
      <c r="AA11" s="3">
        <v>162</v>
      </c>
      <c r="AB11" s="4">
        <v>190</v>
      </c>
      <c r="AC11" s="3">
        <v>111</v>
      </c>
      <c r="AD11" s="3">
        <v>519</v>
      </c>
      <c r="AE11" s="4">
        <v>630</v>
      </c>
      <c r="AF11" s="3">
        <v>118</v>
      </c>
      <c r="AG11" s="3">
        <v>385</v>
      </c>
      <c r="AH11" s="4">
        <v>503</v>
      </c>
      <c r="AI11" s="3">
        <v>24</v>
      </c>
      <c r="AJ11" s="3">
        <v>77</v>
      </c>
      <c r="AK11" s="4">
        <v>101</v>
      </c>
      <c r="AL11" s="3">
        <v>1</v>
      </c>
      <c r="AM11" s="3">
        <v>1</v>
      </c>
      <c r="AN11" s="4">
        <v>2</v>
      </c>
    </row>
    <row r="12" spans="1:40" s="8" customFormat="1" ht="16.5">
      <c r="A12" s="1" t="s">
        <v>30</v>
      </c>
      <c r="B12" s="15">
        <f>SUM(B4:B11)</f>
        <v>760</v>
      </c>
      <c r="C12" s="15">
        <f>SUM(C4:C11)</f>
        <v>2656</v>
      </c>
      <c r="D12" s="4">
        <f>SUM(D4:D11)</f>
        <v>3416</v>
      </c>
      <c r="E12" s="15">
        <f>SUM(E4:E11)</f>
        <v>705</v>
      </c>
      <c r="F12" s="15">
        <f>SUM(F4:F11)</f>
        <v>2904</v>
      </c>
      <c r="G12" s="4">
        <f>SUM(G4:G11)</f>
        <v>3609</v>
      </c>
      <c r="H12" s="15">
        <f>SUM(H4:H11)</f>
        <v>675</v>
      </c>
      <c r="I12" s="15">
        <f>SUM(I4:I11)</f>
        <v>3148</v>
      </c>
      <c r="J12" s="4">
        <f>SUM(J4:J11)</f>
        <v>3823</v>
      </c>
      <c r="K12" s="15">
        <f>SUM(K4:K11)</f>
        <v>745</v>
      </c>
      <c r="L12" s="15">
        <f>SUM(L4:L11)</f>
        <v>3059</v>
      </c>
      <c r="M12" s="4">
        <f>SUM(M4:M11)</f>
        <v>3804</v>
      </c>
      <c r="N12" s="15">
        <f>SUM(N4:N11)</f>
        <v>808</v>
      </c>
      <c r="O12" s="15">
        <f>SUM(O4:O11)</f>
        <v>3236</v>
      </c>
      <c r="P12" s="4">
        <f>SUM(P4:P11)</f>
        <v>4044</v>
      </c>
      <c r="Q12" s="15">
        <f>SUM(Q4:Q11)</f>
        <v>1056</v>
      </c>
      <c r="R12" s="15">
        <f>SUM(R4:R11)</f>
        <v>4223</v>
      </c>
      <c r="S12" s="4">
        <f>SUM(S4:S11)</f>
        <v>5279</v>
      </c>
      <c r="T12" s="15">
        <f>SUM(T4:T11)</f>
        <v>1373</v>
      </c>
      <c r="U12" s="15">
        <f>SUM(U4:U11)</f>
        <v>5196</v>
      </c>
      <c r="V12" s="4">
        <f>SUM(V4:V11)</f>
        <v>6569</v>
      </c>
      <c r="W12" s="15">
        <f>SUM(W4:W11)</f>
        <v>967</v>
      </c>
      <c r="X12" s="15">
        <f>SUM(X4:X11)</f>
        <v>4146</v>
      </c>
      <c r="Y12" s="4">
        <f>SUM(Y4:Y11)</f>
        <v>5113</v>
      </c>
      <c r="Z12" s="15">
        <f>SUM(Z4:Z11)</f>
        <v>1182</v>
      </c>
      <c r="AA12" s="15">
        <f>SUM(AA4:AA11)</f>
        <v>5895</v>
      </c>
      <c r="AB12" s="4">
        <f>SUM(AB4:AB11)</f>
        <v>7077</v>
      </c>
      <c r="AC12" s="15">
        <f>SUM(AC4:AC11)</f>
        <v>2368</v>
      </c>
      <c r="AD12" s="15">
        <f>SUM(AD4:AD11)</f>
        <v>10081</v>
      </c>
      <c r="AE12" s="4">
        <f>SUM(AE4:AE11)</f>
        <v>12449</v>
      </c>
      <c r="AF12" s="15">
        <f>SUM(AF4:AF11)</f>
        <v>2920</v>
      </c>
      <c r="AG12" s="15">
        <f>SUM(AG4:AG11)</f>
        <v>9555</v>
      </c>
      <c r="AH12" s="4">
        <f>SUM(AH4:AH11)</f>
        <v>12475</v>
      </c>
      <c r="AI12" s="15">
        <f>SUM(AI4:AI11)</f>
        <v>3797</v>
      </c>
      <c r="AJ12" s="15">
        <f>SUM(AJ4:AJ11)</f>
        <v>9520</v>
      </c>
      <c r="AK12" s="4">
        <f>SUM(AK4:AK11)</f>
        <v>13317</v>
      </c>
      <c r="AL12" s="15">
        <f>SUM(AL4:AL11)</f>
        <v>116</v>
      </c>
      <c r="AM12" s="15">
        <f>SUM(AM4:AM11)</f>
        <v>423</v>
      </c>
      <c r="AN12" s="4">
        <f>SUM(AN4:AN11)</f>
        <v>539</v>
      </c>
    </row>
    <row r="13" spans="1:40">
      <c r="A13" s="31" t="s">
        <v>146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</row>
  </sheetData>
  <mergeCells count="16">
    <mergeCell ref="A13:AN13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6A2D-F216-491B-9C60-38D48F7ABDBE}">
  <sheetPr>
    <tabColor rgb="FF92D050"/>
  </sheetPr>
  <dimension ref="A1:AN12"/>
  <sheetViews>
    <sheetView topLeftCell="G1" workbookViewId="0">
      <selection activeCell="T30" sqref="T30"/>
    </sheetView>
  </sheetViews>
  <sheetFormatPr defaultColWidth="15" defaultRowHeight="15"/>
  <cols>
    <col min="1" max="1" width="13.140625" style="6" customWidth="1"/>
    <col min="2" max="2" width="6" style="6" bestFit="1" customWidth="1"/>
    <col min="3" max="4" width="7.85546875" style="6" bestFit="1" customWidth="1"/>
    <col min="5" max="5" width="6" style="6" customWidth="1"/>
    <col min="6" max="6" width="7.85546875" style="6" customWidth="1"/>
    <col min="7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7.85546875" style="6" bestFit="1" customWidth="1"/>
    <col min="33" max="33" width="7.85546875" style="6" customWidth="1"/>
    <col min="34" max="34" width="9" style="6" bestFit="1" customWidth="1"/>
    <col min="35" max="35" width="6.140625" style="6" customWidth="1"/>
    <col min="36" max="36" width="6.28515625" style="6" customWidth="1"/>
    <col min="37" max="37" width="8.28515625" style="6" customWidth="1"/>
    <col min="38" max="38" width="5.7109375" style="6" customWidth="1"/>
    <col min="39" max="39" width="4.7109375" style="6" customWidth="1"/>
    <col min="40" max="40" width="6.7109375" style="6" customWidth="1"/>
    <col min="41" max="16384" width="15" style="6"/>
  </cols>
  <sheetData>
    <row r="1" spans="1:40" ht="16.5">
      <c r="A1" s="36" t="s">
        <v>388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389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>
        <v>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3</v>
      </c>
      <c r="O4" s="3">
        <v>9</v>
      </c>
      <c r="P4" s="4">
        <v>12</v>
      </c>
      <c r="Q4" s="3">
        <v>264</v>
      </c>
      <c r="R4" s="3">
        <v>1142</v>
      </c>
      <c r="S4" s="4">
        <v>1406</v>
      </c>
      <c r="T4" s="3">
        <v>249</v>
      </c>
      <c r="U4" s="3">
        <v>1163</v>
      </c>
      <c r="V4" s="4">
        <v>1412</v>
      </c>
      <c r="W4" s="3">
        <v>202</v>
      </c>
      <c r="X4" s="3">
        <v>1155</v>
      </c>
      <c r="Y4" s="4">
        <v>1357</v>
      </c>
      <c r="Z4" s="3">
        <v>267</v>
      </c>
      <c r="AA4" s="3">
        <v>1385</v>
      </c>
      <c r="AB4" s="4">
        <v>1652</v>
      </c>
      <c r="AC4" s="3">
        <v>416</v>
      </c>
      <c r="AD4" s="3">
        <v>1944</v>
      </c>
      <c r="AE4" s="4">
        <v>2360</v>
      </c>
      <c r="AF4" s="3">
        <v>533</v>
      </c>
      <c r="AG4" s="3">
        <v>1802</v>
      </c>
      <c r="AH4" s="4">
        <v>2335</v>
      </c>
      <c r="AI4" s="3">
        <v>767</v>
      </c>
      <c r="AJ4" s="3">
        <v>2096</v>
      </c>
      <c r="AK4" s="4">
        <v>2863</v>
      </c>
      <c r="AL4" s="3">
        <v>17</v>
      </c>
      <c r="AM4" s="3">
        <v>77</v>
      </c>
      <c r="AN4" s="4">
        <v>94</v>
      </c>
    </row>
    <row r="5" spans="1:40" ht="16.5">
      <c r="A5" s="2">
        <v>2</v>
      </c>
      <c r="B5" s="3">
        <v>0</v>
      </c>
      <c r="C5" s="3">
        <v>4</v>
      </c>
      <c r="D5" s="4">
        <v>4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2</v>
      </c>
      <c r="O5" s="3">
        <v>4</v>
      </c>
      <c r="P5" s="4">
        <v>6</v>
      </c>
      <c r="Q5" s="3">
        <v>542</v>
      </c>
      <c r="R5" s="3">
        <v>2085</v>
      </c>
      <c r="S5" s="4">
        <v>2627</v>
      </c>
      <c r="T5" s="3">
        <v>848</v>
      </c>
      <c r="U5" s="3">
        <v>3035</v>
      </c>
      <c r="V5" s="4">
        <v>3883</v>
      </c>
      <c r="W5" s="3">
        <v>552</v>
      </c>
      <c r="X5" s="3">
        <v>2283</v>
      </c>
      <c r="Y5" s="4">
        <v>2835</v>
      </c>
      <c r="Z5" s="3">
        <v>683</v>
      </c>
      <c r="AA5" s="3">
        <v>3333</v>
      </c>
      <c r="AB5" s="4">
        <v>4016</v>
      </c>
      <c r="AC5" s="3">
        <v>1451</v>
      </c>
      <c r="AD5" s="3">
        <v>6388</v>
      </c>
      <c r="AE5" s="4">
        <v>7839</v>
      </c>
      <c r="AF5" s="3">
        <v>1729</v>
      </c>
      <c r="AG5" s="3">
        <v>5762</v>
      </c>
      <c r="AH5" s="4">
        <v>7491</v>
      </c>
      <c r="AI5" s="3">
        <v>2116</v>
      </c>
      <c r="AJ5" s="3">
        <v>5519</v>
      </c>
      <c r="AK5" s="4">
        <v>7635</v>
      </c>
      <c r="AL5" s="3">
        <v>67</v>
      </c>
      <c r="AM5" s="3">
        <v>253</v>
      </c>
      <c r="AN5" s="4">
        <v>320</v>
      </c>
    </row>
    <row r="6" spans="1:40" ht="16.5">
      <c r="A6" s="2">
        <v>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4">
        <v>1</v>
      </c>
      <c r="Q6" s="3">
        <v>183</v>
      </c>
      <c r="R6" s="3">
        <v>708</v>
      </c>
      <c r="S6" s="4">
        <v>891</v>
      </c>
      <c r="T6" s="3">
        <v>249</v>
      </c>
      <c r="U6" s="3">
        <v>895</v>
      </c>
      <c r="V6" s="4">
        <v>1144</v>
      </c>
      <c r="W6" s="3">
        <v>191</v>
      </c>
      <c r="X6" s="3">
        <v>645</v>
      </c>
      <c r="Y6" s="4">
        <v>836</v>
      </c>
      <c r="Z6" s="3">
        <v>208</v>
      </c>
      <c r="AA6" s="3">
        <v>1057</v>
      </c>
      <c r="AB6" s="4">
        <v>1265</v>
      </c>
      <c r="AC6" s="3">
        <v>441</v>
      </c>
      <c r="AD6" s="3">
        <v>1568</v>
      </c>
      <c r="AE6" s="4">
        <v>2009</v>
      </c>
      <c r="AF6" s="3">
        <v>611</v>
      </c>
      <c r="AG6" s="3">
        <v>1834</v>
      </c>
      <c r="AH6" s="4">
        <v>2445</v>
      </c>
      <c r="AI6" s="3">
        <v>820</v>
      </c>
      <c r="AJ6" s="3">
        <v>1712</v>
      </c>
      <c r="AK6" s="4">
        <v>2532</v>
      </c>
      <c r="AL6" s="3">
        <v>29</v>
      </c>
      <c r="AM6" s="3">
        <v>82</v>
      </c>
      <c r="AN6" s="4">
        <v>111</v>
      </c>
    </row>
    <row r="7" spans="1:40" ht="16.5">
      <c r="A7" s="2">
        <v>4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13</v>
      </c>
      <c r="R7" s="3">
        <v>63</v>
      </c>
      <c r="S7" s="4">
        <v>76</v>
      </c>
      <c r="T7" s="3">
        <v>19</v>
      </c>
      <c r="U7" s="3">
        <v>79</v>
      </c>
      <c r="V7" s="4">
        <v>98</v>
      </c>
      <c r="W7" s="3">
        <v>20</v>
      </c>
      <c r="X7" s="3">
        <v>52</v>
      </c>
      <c r="Y7" s="4">
        <v>72</v>
      </c>
      <c r="Z7" s="3">
        <v>19</v>
      </c>
      <c r="AA7" s="3">
        <v>91</v>
      </c>
      <c r="AB7" s="4">
        <v>110</v>
      </c>
      <c r="AC7" s="3">
        <v>51</v>
      </c>
      <c r="AD7" s="3">
        <v>128</v>
      </c>
      <c r="AE7" s="4">
        <v>179</v>
      </c>
      <c r="AF7" s="3">
        <v>37</v>
      </c>
      <c r="AG7" s="3">
        <v>128</v>
      </c>
      <c r="AH7" s="4">
        <v>165</v>
      </c>
      <c r="AI7" s="3">
        <v>69</v>
      </c>
      <c r="AJ7" s="3">
        <v>151</v>
      </c>
      <c r="AK7" s="4">
        <v>220</v>
      </c>
      <c r="AL7" s="3">
        <v>2</v>
      </c>
      <c r="AM7" s="3">
        <v>9</v>
      </c>
      <c r="AN7" s="4">
        <v>11</v>
      </c>
    </row>
    <row r="8" spans="1:40" ht="16.5">
      <c r="A8" s="2">
        <v>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4</v>
      </c>
      <c r="R8" s="3">
        <v>3</v>
      </c>
      <c r="S8" s="4">
        <v>7</v>
      </c>
      <c r="T8" s="3">
        <v>6</v>
      </c>
      <c r="U8" s="3">
        <v>18</v>
      </c>
      <c r="V8" s="4">
        <v>24</v>
      </c>
      <c r="W8" s="3">
        <v>1</v>
      </c>
      <c r="X8" s="3">
        <v>7</v>
      </c>
      <c r="Y8" s="4">
        <v>8</v>
      </c>
      <c r="Z8" s="3">
        <v>4</v>
      </c>
      <c r="AA8" s="3">
        <v>20</v>
      </c>
      <c r="AB8" s="4">
        <v>24</v>
      </c>
      <c r="AC8" s="3">
        <v>8</v>
      </c>
      <c r="AD8" s="3">
        <v>39</v>
      </c>
      <c r="AE8" s="4">
        <v>47</v>
      </c>
      <c r="AF8" s="3">
        <v>9</v>
      </c>
      <c r="AG8" s="3">
        <v>21</v>
      </c>
      <c r="AH8" s="4">
        <v>30</v>
      </c>
      <c r="AI8" s="3">
        <v>16</v>
      </c>
      <c r="AJ8" s="3">
        <v>27</v>
      </c>
      <c r="AK8" s="4">
        <v>43</v>
      </c>
      <c r="AL8" s="3">
        <v>1</v>
      </c>
      <c r="AM8" s="3">
        <v>1</v>
      </c>
      <c r="AN8" s="4">
        <v>2</v>
      </c>
    </row>
    <row r="9" spans="1:40" ht="16.5">
      <c r="A9" s="2">
        <v>6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5</v>
      </c>
      <c r="S9" s="4">
        <v>6</v>
      </c>
      <c r="T9" s="3">
        <v>2</v>
      </c>
      <c r="U9" s="3">
        <v>6</v>
      </c>
      <c r="V9" s="4">
        <v>8</v>
      </c>
      <c r="W9" s="3">
        <v>1</v>
      </c>
      <c r="X9" s="3">
        <v>4</v>
      </c>
      <c r="Y9" s="4">
        <v>5</v>
      </c>
      <c r="Z9" s="3">
        <v>1</v>
      </c>
      <c r="AA9" s="3">
        <v>9</v>
      </c>
      <c r="AB9" s="4">
        <v>10</v>
      </c>
      <c r="AC9" s="3">
        <v>1</v>
      </c>
      <c r="AD9" s="3">
        <v>14</v>
      </c>
      <c r="AE9" s="4">
        <v>15</v>
      </c>
      <c r="AF9" s="3">
        <v>1</v>
      </c>
      <c r="AG9" s="3">
        <v>8</v>
      </c>
      <c r="AH9" s="4">
        <v>9</v>
      </c>
      <c r="AI9" s="3">
        <v>9</v>
      </c>
      <c r="AJ9" s="3">
        <v>15</v>
      </c>
      <c r="AK9" s="4">
        <v>24</v>
      </c>
      <c r="AL9" s="3">
        <v>0</v>
      </c>
      <c r="AM9" s="3">
        <v>1</v>
      </c>
      <c r="AN9" s="4">
        <v>1</v>
      </c>
    </row>
    <row r="10" spans="1:40" ht="16.5">
      <c r="A10" s="2" t="s">
        <v>28</v>
      </c>
      <c r="B10" s="3">
        <v>760</v>
      </c>
      <c r="C10" s="3">
        <v>2652</v>
      </c>
      <c r="D10" s="4">
        <v>3412</v>
      </c>
      <c r="E10" s="3">
        <v>705</v>
      </c>
      <c r="F10" s="3">
        <v>2904</v>
      </c>
      <c r="G10" s="4">
        <v>3609</v>
      </c>
      <c r="H10" s="3">
        <v>675</v>
      </c>
      <c r="I10" s="3">
        <v>3148</v>
      </c>
      <c r="J10" s="4">
        <v>3823</v>
      </c>
      <c r="K10" s="3">
        <v>745</v>
      </c>
      <c r="L10" s="3">
        <v>3059</v>
      </c>
      <c r="M10" s="4">
        <v>3804</v>
      </c>
      <c r="N10" s="3">
        <v>803</v>
      </c>
      <c r="O10" s="3">
        <v>3222</v>
      </c>
      <c r="P10" s="4">
        <v>4025</v>
      </c>
      <c r="Q10" s="3">
        <v>49</v>
      </c>
      <c r="R10" s="3">
        <v>217</v>
      </c>
      <c r="S10" s="4">
        <v>266</v>
      </c>
      <c r="T10" s="3">
        <v>0</v>
      </c>
      <c r="U10" s="3">
        <v>0</v>
      </c>
      <c r="V10" s="4">
        <v>0</v>
      </c>
      <c r="W10" s="3">
        <v>0</v>
      </c>
      <c r="X10" s="3">
        <v>0</v>
      </c>
      <c r="Y10" s="4">
        <v>0</v>
      </c>
      <c r="Z10" s="3">
        <v>0</v>
      </c>
      <c r="AA10" s="3">
        <v>0</v>
      </c>
      <c r="AB10" s="4">
        <v>0</v>
      </c>
      <c r="AC10" s="3">
        <v>0</v>
      </c>
      <c r="AD10" s="3">
        <v>0</v>
      </c>
      <c r="AE10" s="4">
        <v>0</v>
      </c>
      <c r="AF10" s="3">
        <v>0</v>
      </c>
      <c r="AG10" s="3">
        <v>0</v>
      </c>
      <c r="AH10" s="4">
        <v>0</v>
      </c>
      <c r="AI10" s="3">
        <v>0</v>
      </c>
      <c r="AJ10" s="3">
        <v>0</v>
      </c>
      <c r="AK10" s="4">
        <v>0</v>
      </c>
      <c r="AL10" s="3">
        <v>0</v>
      </c>
      <c r="AM10" s="3">
        <v>0</v>
      </c>
      <c r="AN10" s="4">
        <v>0</v>
      </c>
    </row>
    <row r="11" spans="1:40" s="8" customFormat="1" ht="16.5">
      <c r="A11" s="1" t="s">
        <v>30</v>
      </c>
      <c r="B11" s="15">
        <f>SUM(B4:B10)</f>
        <v>760</v>
      </c>
      <c r="C11" s="15">
        <f>SUM(C4:C10)</f>
        <v>2656</v>
      </c>
      <c r="D11" s="4">
        <f>SUM(D4:D10)</f>
        <v>3416</v>
      </c>
      <c r="E11" s="15">
        <f>SUM(E4:E10)</f>
        <v>705</v>
      </c>
      <c r="F11" s="15">
        <f>SUM(F4:F10)</f>
        <v>2904</v>
      </c>
      <c r="G11" s="4">
        <f>SUM(G4:G10)</f>
        <v>3609</v>
      </c>
      <c r="H11" s="15">
        <f>SUM(H4:H10)</f>
        <v>675</v>
      </c>
      <c r="I11" s="15">
        <f>SUM(I4:I10)</f>
        <v>3148</v>
      </c>
      <c r="J11" s="4">
        <f>SUM(J4:J10)</f>
        <v>3823</v>
      </c>
      <c r="K11" s="15">
        <f>SUM(K4:K10)</f>
        <v>745</v>
      </c>
      <c r="L11" s="15">
        <f>SUM(L4:L10)</f>
        <v>3059</v>
      </c>
      <c r="M11" s="4">
        <f>SUM(M4:M10)</f>
        <v>3804</v>
      </c>
      <c r="N11" s="15">
        <f>SUM(N4:N10)</f>
        <v>808</v>
      </c>
      <c r="O11" s="15">
        <f>SUM(O4:O10)</f>
        <v>3236</v>
      </c>
      <c r="P11" s="4">
        <f>SUM(P4:P10)</f>
        <v>4044</v>
      </c>
      <c r="Q11" s="15">
        <f>SUM(Q4:Q10)</f>
        <v>1056</v>
      </c>
      <c r="R11" s="15">
        <f>SUM(R4:R10)</f>
        <v>4223</v>
      </c>
      <c r="S11" s="4">
        <f>SUM(S4:S10)</f>
        <v>5279</v>
      </c>
      <c r="T11" s="15">
        <f>SUM(T4:T10)</f>
        <v>1373</v>
      </c>
      <c r="U11" s="15">
        <f>SUM(U4:U10)</f>
        <v>5196</v>
      </c>
      <c r="V11" s="4">
        <f>SUM(V4:V10)</f>
        <v>6569</v>
      </c>
      <c r="W11" s="15">
        <f>SUM(W4:W10)</f>
        <v>967</v>
      </c>
      <c r="X11" s="15">
        <f>SUM(X4:X10)</f>
        <v>4146</v>
      </c>
      <c r="Y11" s="4">
        <f>SUM(Y4:Y10)</f>
        <v>5113</v>
      </c>
      <c r="Z11" s="15">
        <f>SUM(Z4:Z10)</f>
        <v>1182</v>
      </c>
      <c r="AA11" s="15">
        <f>SUM(AA4:AA10)</f>
        <v>5895</v>
      </c>
      <c r="AB11" s="4">
        <f>SUM(AB4:AB10)</f>
        <v>7077</v>
      </c>
      <c r="AC11" s="15">
        <f>SUM(AC4:AC10)</f>
        <v>2368</v>
      </c>
      <c r="AD11" s="15">
        <f>SUM(AD4:AD10)</f>
        <v>10081</v>
      </c>
      <c r="AE11" s="4">
        <f>SUM(AE4:AE10)</f>
        <v>12449</v>
      </c>
      <c r="AF11" s="15">
        <f>SUM(AF4:AF10)</f>
        <v>2920</v>
      </c>
      <c r="AG11" s="15">
        <f>SUM(AG4:AG10)</f>
        <v>9555</v>
      </c>
      <c r="AH11" s="4">
        <f>SUM(AH4:AH10)</f>
        <v>12475</v>
      </c>
      <c r="AI11" s="15">
        <f>SUM(AI4:AI10)</f>
        <v>3797</v>
      </c>
      <c r="AJ11" s="15">
        <f>SUM(AJ4:AJ10)</f>
        <v>9520</v>
      </c>
      <c r="AK11" s="4">
        <f>SUM(AK4:AK10)</f>
        <v>13317</v>
      </c>
      <c r="AL11" s="15">
        <f>SUM(AL4:AL10)</f>
        <v>116</v>
      </c>
      <c r="AM11" s="15">
        <f>SUM(AM4:AM10)</f>
        <v>423</v>
      </c>
      <c r="AN11" s="4">
        <f>SUM(AN4:AN10)</f>
        <v>539</v>
      </c>
    </row>
    <row r="12" spans="1:40">
      <c r="A12" s="31" t="s">
        <v>146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</sheetData>
  <mergeCells count="16">
    <mergeCell ref="A12:AN12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6050B-04AD-4BC3-8E17-267B3A921760}">
  <sheetPr>
    <tabColor rgb="FF92D050"/>
  </sheetPr>
  <dimension ref="A1:AN8"/>
  <sheetViews>
    <sheetView topLeftCell="F1" workbookViewId="0">
      <selection activeCell="B7" sqref="B7:AN7"/>
    </sheetView>
  </sheetViews>
  <sheetFormatPr defaultColWidth="15" defaultRowHeight="15"/>
  <cols>
    <col min="1" max="1" width="26" style="6" customWidth="1"/>
    <col min="2" max="2" width="6" style="6" bestFit="1" customWidth="1"/>
    <col min="3" max="4" width="7.85546875" style="6" bestFit="1" customWidth="1"/>
    <col min="5" max="5" width="6" style="6" bestFit="1" customWidth="1"/>
    <col min="6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6.85546875" style="6" customWidth="1"/>
    <col min="33" max="33" width="7" style="6" customWidth="1"/>
    <col min="34" max="34" width="8.5703125" style="6" customWidth="1"/>
    <col min="35" max="35" width="7.85546875" style="6" customWidth="1"/>
    <col min="36" max="36" width="8.42578125" style="6" customWidth="1"/>
    <col min="37" max="37" width="9.140625" style="6" customWidth="1"/>
    <col min="38" max="38" width="5.85546875" style="6" customWidth="1"/>
    <col min="39" max="39" width="7" style="6" customWidth="1"/>
    <col min="40" max="40" width="5.28515625" style="6" customWidth="1"/>
    <col min="41" max="16384" width="15" style="6"/>
  </cols>
  <sheetData>
    <row r="1" spans="1:40" ht="16.5">
      <c r="A1" s="36" t="s">
        <v>390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391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392</v>
      </c>
      <c r="B4" s="3">
        <v>201</v>
      </c>
      <c r="C4" s="3">
        <v>396</v>
      </c>
      <c r="D4" s="4">
        <v>597</v>
      </c>
      <c r="E4" s="3">
        <v>184</v>
      </c>
      <c r="F4" s="3">
        <v>476</v>
      </c>
      <c r="G4" s="4">
        <v>660</v>
      </c>
      <c r="H4" s="3">
        <v>203</v>
      </c>
      <c r="I4" s="3">
        <v>484</v>
      </c>
      <c r="J4" s="4">
        <v>687</v>
      </c>
      <c r="K4" s="3">
        <v>209</v>
      </c>
      <c r="L4" s="3">
        <v>565</v>
      </c>
      <c r="M4" s="4">
        <v>774</v>
      </c>
      <c r="N4" s="3">
        <v>251</v>
      </c>
      <c r="O4" s="3">
        <v>601</v>
      </c>
      <c r="P4" s="4">
        <v>852</v>
      </c>
      <c r="Q4" s="3">
        <v>320</v>
      </c>
      <c r="R4" s="3">
        <v>739</v>
      </c>
      <c r="S4" s="4">
        <v>1059</v>
      </c>
      <c r="T4" s="3">
        <v>428</v>
      </c>
      <c r="U4" s="3">
        <v>947</v>
      </c>
      <c r="V4" s="4">
        <v>1375</v>
      </c>
      <c r="W4" s="3">
        <v>262</v>
      </c>
      <c r="X4" s="3">
        <v>659</v>
      </c>
      <c r="Y4" s="4">
        <v>921</v>
      </c>
      <c r="Z4" s="3">
        <v>270</v>
      </c>
      <c r="AA4" s="3">
        <v>668</v>
      </c>
      <c r="AB4" s="4">
        <v>938</v>
      </c>
      <c r="AC4" s="3">
        <v>386</v>
      </c>
      <c r="AD4" s="3">
        <v>827</v>
      </c>
      <c r="AE4" s="4">
        <v>1213</v>
      </c>
      <c r="AF4" s="3">
        <v>482</v>
      </c>
      <c r="AG4" s="3">
        <v>949</v>
      </c>
      <c r="AH4" s="4">
        <v>1431</v>
      </c>
      <c r="AI4" s="3">
        <v>560</v>
      </c>
      <c r="AJ4" s="3">
        <v>964</v>
      </c>
      <c r="AK4" s="4">
        <v>1524</v>
      </c>
      <c r="AL4" s="3">
        <v>15</v>
      </c>
      <c r="AM4" s="3">
        <v>46</v>
      </c>
      <c r="AN4" s="4">
        <v>61</v>
      </c>
    </row>
    <row r="5" spans="1:40" ht="16.5">
      <c r="A5" s="2" t="s">
        <v>393</v>
      </c>
      <c r="B5" s="3">
        <v>349</v>
      </c>
      <c r="C5" s="3">
        <v>767</v>
      </c>
      <c r="D5" s="4">
        <v>1116</v>
      </c>
      <c r="E5" s="3">
        <v>325</v>
      </c>
      <c r="F5" s="3">
        <v>757</v>
      </c>
      <c r="G5" s="4">
        <v>1082</v>
      </c>
      <c r="H5" s="3">
        <v>301</v>
      </c>
      <c r="I5" s="3">
        <v>796</v>
      </c>
      <c r="J5" s="4">
        <v>1097</v>
      </c>
      <c r="K5" s="3">
        <v>334</v>
      </c>
      <c r="L5" s="3">
        <v>739</v>
      </c>
      <c r="M5" s="4">
        <v>1073</v>
      </c>
      <c r="N5" s="3">
        <v>361</v>
      </c>
      <c r="O5" s="3">
        <v>858</v>
      </c>
      <c r="P5" s="4">
        <v>1219</v>
      </c>
      <c r="Q5" s="3">
        <v>455</v>
      </c>
      <c r="R5" s="3">
        <v>1251</v>
      </c>
      <c r="S5" s="4">
        <v>1706</v>
      </c>
      <c r="T5" s="3">
        <v>621</v>
      </c>
      <c r="U5" s="3">
        <v>1612</v>
      </c>
      <c r="V5" s="4">
        <v>2233</v>
      </c>
      <c r="W5" s="3">
        <v>397</v>
      </c>
      <c r="X5" s="3">
        <v>1119</v>
      </c>
      <c r="Y5" s="4">
        <v>1516</v>
      </c>
      <c r="Z5" s="3">
        <v>474</v>
      </c>
      <c r="AA5" s="3">
        <v>1258</v>
      </c>
      <c r="AB5" s="4">
        <v>1732</v>
      </c>
      <c r="AC5" s="3">
        <v>1000</v>
      </c>
      <c r="AD5" s="3">
        <v>2341</v>
      </c>
      <c r="AE5" s="4">
        <v>3341</v>
      </c>
      <c r="AF5" s="3">
        <v>1369</v>
      </c>
      <c r="AG5" s="3">
        <v>2544</v>
      </c>
      <c r="AH5" s="4">
        <v>3913</v>
      </c>
      <c r="AI5" s="3">
        <v>1901</v>
      </c>
      <c r="AJ5" s="3">
        <v>2589</v>
      </c>
      <c r="AK5" s="4">
        <v>4490</v>
      </c>
      <c r="AL5" s="3">
        <v>53</v>
      </c>
      <c r="AM5" s="3">
        <v>102</v>
      </c>
      <c r="AN5" s="4">
        <v>155</v>
      </c>
    </row>
    <row r="6" spans="1:40" ht="16.5">
      <c r="A6" s="2" t="s">
        <v>394</v>
      </c>
      <c r="B6" s="3">
        <v>210</v>
      </c>
      <c r="C6" s="3">
        <v>1493</v>
      </c>
      <c r="D6" s="4">
        <v>1703</v>
      </c>
      <c r="E6" s="3">
        <v>196</v>
      </c>
      <c r="F6" s="3">
        <v>1671</v>
      </c>
      <c r="G6" s="4">
        <v>1867</v>
      </c>
      <c r="H6" s="3">
        <v>171</v>
      </c>
      <c r="I6" s="3">
        <v>1868</v>
      </c>
      <c r="J6" s="4">
        <v>2039</v>
      </c>
      <c r="K6" s="3">
        <v>202</v>
      </c>
      <c r="L6" s="3">
        <v>1755</v>
      </c>
      <c r="M6" s="4">
        <v>1957</v>
      </c>
      <c r="N6" s="3">
        <v>196</v>
      </c>
      <c r="O6" s="3">
        <v>1777</v>
      </c>
      <c r="P6" s="4">
        <v>1973</v>
      </c>
      <c r="Q6" s="3">
        <v>281</v>
      </c>
      <c r="R6" s="3">
        <v>2233</v>
      </c>
      <c r="S6" s="4">
        <v>2514</v>
      </c>
      <c r="T6" s="3">
        <v>324</v>
      </c>
      <c r="U6" s="3">
        <v>2637</v>
      </c>
      <c r="V6" s="4">
        <v>2961</v>
      </c>
      <c r="W6" s="3">
        <v>308</v>
      </c>
      <c r="X6" s="3">
        <v>2368</v>
      </c>
      <c r="Y6" s="4">
        <v>2676</v>
      </c>
      <c r="Z6" s="3">
        <v>438</v>
      </c>
      <c r="AA6" s="3">
        <v>3969</v>
      </c>
      <c r="AB6" s="4">
        <v>4407</v>
      </c>
      <c r="AC6" s="3">
        <v>982</v>
      </c>
      <c r="AD6" s="3">
        <v>6913</v>
      </c>
      <c r="AE6" s="4">
        <v>7895</v>
      </c>
      <c r="AF6" s="3">
        <v>1069</v>
      </c>
      <c r="AG6" s="3">
        <v>6062</v>
      </c>
      <c r="AH6" s="4">
        <v>7131</v>
      </c>
      <c r="AI6" s="3">
        <v>1336</v>
      </c>
      <c r="AJ6" s="3">
        <v>5967</v>
      </c>
      <c r="AK6" s="4">
        <v>7303</v>
      </c>
      <c r="AL6" s="3">
        <v>48</v>
      </c>
      <c r="AM6" s="3">
        <v>275</v>
      </c>
      <c r="AN6" s="4">
        <v>323</v>
      </c>
    </row>
    <row r="7" spans="1:40" s="8" customFormat="1" ht="16.5">
      <c r="A7" s="1" t="s">
        <v>30</v>
      </c>
      <c r="B7" s="15">
        <f>SUM(B4:B6)</f>
        <v>760</v>
      </c>
      <c r="C7" s="15">
        <f>SUM(C4:C6)</f>
        <v>2656</v>
      </c>
      <c r="D7" s="4">
        <f>SUM(D4:D6)</f>
        <v>3416</v>
      </c>
      <c r="E7" s="15">
        <f>SUM(E4:E6)</f>
        <v>705</v>
      </c>
      <c r="F7" s="15">
        <f>SUM(F4:F6)</f>
        <v>2904</v>
      </c>
      <c r="G7" s="4">
        <f>SUM(G4:G6)</f>
        <v>3609</v>
      </c>
      <c r="H7" s="15">
        <f>SUM(H4:H6)</f>
        <v>675</v>
      </c>
      <c r="I7" s="15">
        <f>SUM(I4:I6)</f>
        <v>3148</v>
      </c>
      <c r="J7" s="4">
        <f>SUM(J4:J6)</f>
        <v>3823</v>
      </c>
      <c r="K7" s="15">
        <f>SUM(K4:K6)</f>
        <v>745</v>
      </c>
      <c r="L7" s="15">
        <f>SUM(L4:L6)</f>
        <v>3059</v>
      </c>
      <c r="M7" s="4">
        <f>SUM(M4:M6)</f>
        <v>3804</v>
      </c>
      <c r="N7" s="15">
        <f>SUM(N4:N6)</f>
        <v>808</v>
      </c>
      <c r="O7" s="15">
        <f>SUM(O4:O6)</f>
        <v>3236</v>
      </c>
      <c r="P7" s="4">
        <f>SUM(P4:P6)</f>
        <v>4044</v>
      </c>
      <c r="Q7" s="15">
        <f>SUM(Q4:Q6)</f>
        <v>1056</v>
      </c>
      <c r="R7" s="15">
        <f>SUM(R4:R6)</f>
        <v>4223</v>
      </c>
      <c r="S7" s="4">
        <f>SUM(S4:S6)</f>
        <v>5279</v>
      </c>
      <c r="T7" s="15">
        <f>SUM(T4:T6)</f>
        <v>1373</v>
      </c>
      <c r="U7" s="15">
        <f>SUM(U4:U6)</f>
        <v>5196</v>
      </c>
      <c r="V7" s="4">
        <f>SUM(V4:V6)</f>
        <v>6569</v>
      </c>
      <c r="W7" s="15">
        <f>SUM(W4:W6)</f>
        <v>967</v>
      </c>
      <c r="X7" s="15">
        <f>SUM(X4:X6)</f>
        <v>4146</v>
      </c>
      <c r="Y7" s="4">
        <f>SUM(Y4:Y6)</f>
        <v>5113</v>
      </c>
      <c r="Z7" s="15">
        <f>SUM(Z4:Z6)</f>
        <v>1182</v>
      </c>
      <c r="AA7" s="15">
        <f>SUM(AA4:AA6)</f>
        <v>5895</v>
      </c>
      <c r="AB7" s="4">
        <f>SUM(AB4:AB6)</f>
        <v>7077</v>
      </c>
      <c r="AC7" s="15">
        <f>SUM(AC4:AC6)</f>
        <v>2368</v>
      </c>
      <c r="AD7" s="15">
        <f>SUM(AD4:AD6)</f>
        <v>10081</v>
      </c>
      <c r="AE7" s="4">
        <f>SUM(AE4:AE6)</f>
        <v>12449</v>
      </c>
      <c r="AF7" s="15">
        <f>SUM(AF4:AF6)</f>
        <v>2920</v>
      </c>
      <c r="AG7" s="15">
        <f>SUM(AG4:AG6)</f>
        <v>9555</v>
      </c>
      <c r="AH7" s="4">
        <f>SUM(AH4:AH6)</f>
        <v>12475</v>
      </c>
      <c r="AI7" s="15">
        <f>SUM(AI4:AI6)</f>
        <v>3797</v>
      </c>
      <c r="AJ7" s="15">
        <f>SUM(AJ4:AJ6)</f>
        <v>9520</v>
      </c>
      <c r="AK7" s="4">
        <f>SUM(AK4:AK6)</f>
        <v>13317</v>
      </c>
      <c r="AL7" s="4">
        <f>SUM(AL4:AL6)</f>
        <v>116</v>
      </c>
      <c r="AM7" s="4">
        <f>SUM(AM4:AM6)</f>
        <v>423</v>
      </c>
      <c r="AN7" s="4">
        <f>SUM(AN4:AN6)</f>
        <v>539</v>
      </c>
    </row>
    <row r="8" spans="1:40">
      <c r="A8" s="31" t="s">
        <v>146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</row>
  </sheetData>
  <mergeCells count="16">
    <mergeCell ref="A8:AN8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1F0A8-B39B-4FFD-8027-2A495DEB1682}">
  <sheetPr>
    <tabColor rgb="FF92D050"/>
  </sheetPr>
  <dimension ref="A1:AN26"/>
  <sheetViews>
    <sheetView workbookViewId="0">
      <selection activeCell="B25" sqref="B25:AN25"/>
    </sheetView>
  </sheetViews>
  <sheetFormatPr defaultColWidth="15" defaultRowHeight="15"/>
  <cols>
    <col min="1" max="1" width="38.28515625" style="6" bestFit="1" customWidth="1"/>
    <col min="2" max="2" width="6" style="6" bestFit="1" customWidth="1"/>
    <col min="3" max="4" width="7.85546875" style="6" bestFit="1" customWidth="1"/>
    <col min="5" max="5" width="6" style="6" bestFit="1" customWidth="1"/>
    <col min="6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6.28515625" style="6" customWidth="1"/>
    <col min="33" max="34" width="8" style="6" customWidth="1"/>
    <col min="35" max="35" width="7.85546875" style="6" customWidth="1"/>
    <col min="36" max="36" width="9.140625" style="6" customWidth="1"/>
    <col min="37" max="37" width="8.5703125" style="6" customWidth="1"/>
    <col min="38" max="38" width="6.5703125" style="6" customWidth="1"/>
    <col min="39" max="39" width="5.28515625" style="6" customWidth="1"/>
    <col min="40" max="40" width="6.28515625" style="6" customWidth="1"/>
    <col min="41" max="16384" width="15" style="6"/>
  </cols>
  <sheetData>
    <row r="1" spans="1:40" ht="16.5">
      <c r="A1" s="36" t="s">
        <v>395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396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7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397</v>
      </c>
      <c r="B4" s="3">
        <v>69</v>
      </c>
      <c r="C4" s="3">
        <v>215</v>
      </c>
      <c r="D4" s="4">
        <v>284</v>
      </c>
      <c r="E4" s="3">
        <v>48</v>
      </c>
      <c r="F4" s="3">
        <v>148</v>
      </c>
      <c r="G4" s="4">
        <v>196</v>
      </c>
      <c r="H4" s="3">
        <v>47</v>
      </c>
      <c r="I4" s="3">
        <v>161</v>
      </c>
      <c r="J4" s="4">
        <v>208</v>
      </c>
      <c r="K4" s="3">
        <v>54</v>
      </c>
      <c r="L4" s="3">
        <v>177</v>
      </c>
      <c r="M4" s="4">
        <v>231</v>
      </c>
      <c r="N4" s="3">
        <v>70</v>
      </c>
      <c r="O4" s="3">
        <v>211</v>
      </c>
      <c r="P4" s="4">
        <v>281</v>
      </c>
      <c r="Q4" s="3">
        <v>110</v>
      </c>
      <c r="R4" s="3">
        <v>276</v>
      </c>
      <c r="S4" s="4">
        <v>386</v>
      </c>
      <c r="T4" s="3">
        <v>130</v>
      </c>
      <c r="U4" s="3">
        <v>403</v>
      </c>
      <c r="V4" s="4">
        <v>533</v>
      </c>
      <c r="W4" s="3">
        <v>97</v>
      </c>
      <c r="X4" s="3">
        <v>339</v>
      </c>
      <c r="Y4" s="4">
        <v>436</v>
      </c>
      <c r="Z4" s="3">
        <v>128</v>
      </c>
      <c r="AA4" s="3">
        <v>380</v>
      </c>
      <c r="AB4" s="4">
        <v>508</v>
      </c>
      <c r="AC4" s="3">
        <v>132</v>
      </c>
      <c r="AD4" s="3">
        <v>367</v>
      </c>
      <c r="AE4" s="4">
        <v>499</v>
      </c>
      <c r="AF4" s="3">
        <v>115</v>
      </c>
      <c r="AG4" s="3">
        <v>294</v>
      </c>
      <c r="AH4" s="4">
        <v>409</v>
      </c>
      <c r="AI4" s="3">
        <v>118</v>
      </c>
      <c r="AJ4" s="3">
        <v>246</v>
      </c>
      <c r="AK4" s="4">
        <v>364</v>
      </c>
      <c r="AL4" s="3">
        <v>4</v>
      </c>
      <c r="AM4" s="3">
        <v>14</v>
      </c>
      <c r="AN4" s="4">
        <v>18</v>
      </c>
    </row>
    <row r="5" spans="1:40" ht="16.5">
      <c r="A5" s="2" t="s">
        <v>398</v>
      </c>
      <c r="B5" s="3">
        <v>104</v>
      </c>
      <c r="C5" s="3">
        <v>187</v>
      </c>
      <c r="D5" s="4">
        <v>291</v>
      </c>
      <c r="E5" s="3">
        <v>108</v>
      </c>
      <c r="F5" s="3">
        <v>277</v>
      </c>
      <c r="G5" s="4">
        <v>385</v>
      </c>
      <c r="H5" s="3">
        <v>123</v>
      </c>
      <c r="I5" s="3">
        <v>275</v>
      </c>
      <c r="J5" s="4">
        <v>398</v>
      </c>
      <c r="K5" s="3">
        <v>128</v>
      </c>
      <c r="L5" s="3">
        <v>311</v>
      </c>
      <c r="M5" s="4">
        <v>439</v>
      </c>
      <c r="N5" s="3">
        <v>151</v>
      </c>
      <c r="O5" s="3">
        <v>321</v>
      </c>
      <c r="P5" s="4">
        <v>472</v>
      </c>
      <c r="Q5" s="3">
        <v>166</v>
      </c>
      <c r="R5" s="3">
        <v>371</v>
      </c>
      <c r="S5" s="4">
        <v>537</v>
      </c>
      <c r="T5" s="3">
        <v>253</v>
      </c>
      <c r="U5" s="3">
        <v>499</v>
      </c>
      <c r="V5" s="4">
        <v>752</v>
      </c>
      <c r="W5" s="3">
        <v>138</v>
      </c>
      <c r="X5" s="3">
        <v>283</v>
      </c>
      <c r="Y5" s="4">
        <v>421</v>
      </c>
      <c r="Z5" s="3">
        <v>140</v>
      </c>
      <c r="AA5" s="3">
        <v>293</v>
      </c>
      <c r="AB5" s="4">
        <v>433</v>
      </c>
      <c r="AC5" s="3">
        <v>197</v>
      </c>
      <c r="AD5" s="3">
        <v>390</v>
      </c>
      <c r="AE5" s="4">
        <v>587</v>
      </c>
      <c r="AF5" s="3">
        <v>305</v>
      </c>
      <c r="AG5" s="3">
        <v>555</v>
      </c>
      <c r="AH5" s="4">
        <v>860</v>
      </c>
      <c r="AI5" s="3">
        <v>346</v>
      </c>
      <c r="AJ5" s="3">
        <v>590</v>
      </c>
      <c r="AK5" s="4">
        <v>936</v>
      </c>
      <c r="AL5" s="3">
        <v>11</v>
      </c>
      <c r="AM5" s="3">
        <v>27</v>
      </c>
      <c r="AN5" s="4">
        <v>38</v>
      </c>
    </row>
    <row r="6" spans="1:40" ht="16.5">
      <c r="A6" s="2" t="s">
        <v>399</v>
      </c>
      <c r="B6" s="3">
        <v>347</v>
      </c>
      <c r="C6" s="3">
        <v>734</v>
      </c>
      <c r="D6" s="4">
        <v>1081</v>
      </c>
      <c r="E6" s="3">
        <v>337</v>
      </c>
      <c r="F6" s="3">
        <v>809</v>
      </c>
      <c r="G6" s="4">
        <v>1146</v>
      </c>
      <c r="H6" s="3">
        <v>300</v>
      </c>
      <c r="I6" s="3">
        <v>823</v>
      </c>
      <c r="J6" s="4">
        <v>1123</v>
      </c>
      <c r="K6" s="3">
        <v>357</v>
      </c>
      <c r="L6" s="3">
        <v>783</v>
      </c>
      <c r="M6" s="4">
        <v>1140</v>
      </c>
      <c r="N6" s="3">
        <v>351</v>
      </c>
      <c r="O6" s="3">
        <v>864</v>
      </c>
      <c r="P6" s="4">
        <v>1215</v>
      </c>
      <c r="Q6" s="3">
        <v>444</v>
      </c>
      <c r="R6" s="3">
        <v>1220</v>
      </c>
      <c r="S6" s="4">
        <v>1664</v>
      </c>
      <c r="T6" s="3">
        <v>620</v>
      </c>
      <c r="U6" s="3">
        <v>1534</v>
      </c>
      <c r="V6" s="4">
        <v>2154</v>
      </c>
      <c r="W6" s="3">
        <v>401</v>
      </c>
      <c r="X6" s="3">
        <v>1192</v>
      </c>
      <c r="Y6" s="4">
        <v>1593</v>
      </c>
      <c r="Z6" s="3">
        <v>478</v>
      </c>
      <c r="AA6" s="3">
        <v>1302</v>
      </c>
      <c r="AB6" s="4">
        <v>1780</v>
      </c>
      <c r="AC6" s="3">
        <v>965</v>
      </c>
      <c r="AD6" s="3">
        <v>2165</v>
      </c>
      <c r="AE6" s="4">
        <v>3130</v>
      </c>
      <c r="AF6" s="3">
        <v>1312</v>
      </c>
      <c r="AG6" s="3">
        <v>2460</v>
      </c>
      <c r="AH6" s="4">
        <v>3772</v>
      </c>
      <c r="AI6" s="3">
        <v>1898</v>
      </c>
      <c r="AJ6" s="3">
        <v>2603</v>
      </c>
      <c r="AK6" s="4">
        <v>4501</v>
      </c>
      <c r="AL6" s="3">
        <v>48</v>
      </c>
      <c r="AM6" s="3">
        <v>95</v>
      </c>
      <c r="AN6" s="4">
        <v>143</v>
      </c>
    </row>
    <row r="7" spans="1:40" ht="16.5">
      <c r="A7" s="2" t="s">
        <v>400</v>
      </c>
      <c r="B7" s="3">
        <v>35</v>
      </c>
      <c r="C7" s="3">
        <v>132</v>
      </c>
      <c r="D7" s="4">
        <v>167</v>
      </c>
      <c r="E7" s="3">
        <v>26</v>
      </c>
      <c r="F7" s="3">
        <v>114</v>
      </c>
      <c r="G7" s="4">
        <v>140</v>
      </c>
      <c r="H7" s="3">
        <v>23</v>
      </c>
      <c r="I7" s="3">
        <v>128</v>
      </c>
      <c r="J7" s="4">
        <v>151</v>
      </c>
      <c r="K7" s="3">
        <v>22</v>
      </c>
      <c r="L7" s="3">
        <v>128</v>
      </c>
      <c r="M7" s="4">
        <v>150</v>
      </c>
      <c r="N7" s="3">
        <v>23</v>
      </c>
      <c r="O7" s="3">
        <v>111</v>
      </c>
      <c r="P7" s="4">
        <v>134</v>
      </c>
      <c r="Q7" s="3">
        <v>27</v>
      </c>
      <c r="R7" s="3">
        <v>160</v>
      </c>
      <c r="S7" s="4">
        <v>187</v>
      </c>
      <c r="T7" s="3">
        <v>25</v>
      </c>
      <c r="U7" s="3">
        <v>145</v>
      </c>
      <c r="V7" s="4">
        <v>170</v>
      </c>
      <c r="W7" s="3">
        <v>40</v>
      </c>
      <c r="X7" s="3">
        <v>138</v>
      </c>
      <c r="Y7" s="4">
        <v>178</v>
      </c>
      <c r="Z7" s="3">
        <v>61</v>
      </c>
      <c r="AA7" s="3">
        <v>217</v>
      </c>
      <c r="AB7" s="4">
        <v>278</v>
      </c>
      <c r="AC7" s="3">
        <v>104</v>
      </c>
      <c r="AD7" s="3">
        <v>373</v>
      </c>
      <c r="AE7" s="4">
        <v>477</v>
      </c>
      <c r="AF7" s="3">
        <v>96</v>
      </c>
      <c r="AG7" s="3">
        <v>326</v>
      </c>
      <c r="AH7" s="4">
        <v>422</v>
      </c>
      <c r="AI7" s="3">
        <v>125</v>
      </c>
      <c r="AJ7" s="3">
        <v>286</v>
      </c>
      <c r="AK7" s="4">
        <v>411</v>
      </c>
      <c r="AL7" s="3">
        <v>13</v>
      </c>
      <c r="AM7" s="3">
        <v>25</v>
      </c>
      <c r="AN7" s="4">
        <v>38</v>
      </c>
    </row>
    <row r="8" spans="1:40" ht="16.5">
      <c r="A8" s="2" t="s">
        <v>401</v>
      </c>
      <c r="B8" s="3">
        <v>166</v>
      </c>
      <c r="C8" s="3">
        <v>1245</v>
      </c>
      <c r="D8" s="4">
        <v>1411</v>
      </c>
      <c r="E8" s="3">
        <v>157</v>
      </c>
      <c r="F8" s="3">
        <v>1383</v>
      </c>
      <c r="G8" s="4">
        <v>1540</v>
      </c>
      <c r="H8" s="3">
        <v>138</v>
      </c>
      <c r="I8" s="3">
        <v>1607</v>
      </c>
      <c r="J8" s="4">
        <v>1745</v>
      </c>
      <c r="K8" s="3">
        <v>158</v>
      </c>
      <c r="L8" s="3">
        <v>1546</v>
      </c>
      <c r="M8" s="4">
        <v>1704</v>
      </c>
      <c r="N8" s="3">
        <v>169</v>
      </c>
      <c r="O8" s="3">
        <v>1510</v>
      </c>
      <c r="P8" s="4">
        <v>1679</v>
      </c>
      <c r="Q8" s="3">
        <v>232</v>
      </c>
      <c r="R8" s="3">
        <v>1900</v>
      </c>
      <c r="S8" s="4">
        <v>2132</v>
      </c>
      <c r="T8" s="3">
        <v>279</v>
      </c>
      <c r="U8" s="3">
        <v>2310</v>
      </c>
      <c r="V8" s="4">
        <v>2589</v>
      </c>
      <c r="W8" s="3">
        <v>262</v>
      </c>
      <c r="X8" s="3">
        <v>2062</v>
      </c>
      <c r="Y8" s="4">
        <v>2324</v>
      </c>
      <c r="Z8" s="3">
        <v>352</v>
      </c>
      <c r="AA8" s="3">
        <v>3525</v>
      </c>
      <c r="AB8" s="4">
        <v>3877</v>
      </c>
      <c r="AC8" s="3">
        <v>942</v>
      </c>
      <c r="AD8" s="3">
        <v>6491</v>
      </c>
      <c r="AE8" s="4">
        <v>7433</v>
      </c>
      <c r="AF8" s="3">
        <v>1053</v>
      </c>
      <c r="AG8" s="3">
        <v>5684</v>
      </c>
      <c r="AH8" s="4">
        <v>6737</v>
      </c>
      <c r="AI8" s="3">
        <v>1259</v>
      </c>
      <c r="AJ8" s="3">
        <v>5500</v>
      </c>
      <c r="AK8" s="4">
        <v>6759</v>
      </c>
      <c r="AL8" s="3">
        <v>32</v>
      </c>
      <c r="AM8" s="3">
        <v>238</v>
      </c>
      <c r="AN8" s="4">
        <v>270</v>
      </c>
    </row>
    <row r="9" spans="1:40" ht="16.5">
      <c r="A9" s="2" t="s">
        <v>402</v>
      </c>
      <c r="B9" s="3">
        <v>0</v>
      </c>
      <c r="C9" s="3">
        <v>23</v>
      </c>
      <c r="D9" s="4">
        <v>23</v>
      </c>
      <c r="E9" s="3">
        <v>1</v>
      </c>
      <c r="F9" s="3">
        <v>21</v>
      </c>
      <c r="G9" s="4">
        <v>22</v>
      </c>
      <c r="H9" s="3">
        <v>0</v>
      </c>
      <c r="I9" s="3">
        <v>24</v>
      </c>
      <c r="J9" s="4">
        <v>24</v>
      </c>
      <c r="K9" s="3">
        <v>0</v>
      </c>
      <c r="L9" s="3">
        <v>16</v>
      </c>
      <c r="M9" s="4">
        <v>16</v>
      </c>
      <c r="N9" s="3">
        <v>0</v>
      </c>
      <c r="O9" s="3">
        <v>28</v>
      </c>
      <c r="P9" s="4">
        <v>28</v>
      </c>
      <c r="Q9" s="3">
        <v>4</v>
      </c>
      <c r="R9" s="3">
        <v>64</v>
      </c>
      <c r="S9" s="4">
        <v>68</v>
      </c>
      <c r="T9" s="3">
        <v>3</v>
      </c>
      <c r="U9" s="3">
        <v>46</v>
      </c>
      <c r="V9" s="4">
        <v>49</v>
      </c>
      <c r="W9" s="3">
        <v>9</v>
      </c>
      <c r="X9" s="3">
        <v>61</v>
      </c>
      <c r="Y9" s="4">
        <v>70</v>
      </c>
      <c r="Z9" s="3">
        <v>7</v>
      </c>
      <c r="AA9" s="3">
        <v>112</v>
      </c>
      <c r="AB9" s="4">
        <v>119</v>
      </c>
      <c r="AC9" s="3">
        <v>17</v>
      </c>
      <c r="AD9" s="3">
        <v>175</v>
      </c>
      <c r="AE9" s="4">
        <v>192</v>
      </c>
      <c r="AF9" s="3">
        <v>15</v>
      </c>
      <c r="AG9" s="3">
        <v>106</v>
      </c>
      <c r="AH9" s="4">
        <v>121</v>
      </c>
      <c r="AI9" s="3">
        <v>12</v>
      </c>
      <c r="AJ9" s="3">
        <v>128</v>
      </c>
      <c r="AK9" s="4">
        <v>140</v>
      </c>
      <c r="AL9" s="3">
        <v>5</v>
      </c>
      <c r="AM9" s="3">
        <v>17</v>
      </c>
      <c r="AN9" s="4">
        <v>22</v>
      </c>
    </row>
    <row r="10" spans="1:40" ht="16.5">
      <c r="A10" s="2" t="s">
        <v>403</v>
      </c>
      <c r="B10" s="3">
        <v>0</v>
      </c>
      <c r="C10" s="3">
        <v>9</v>
      </c>
      <c r="D10" s="4">
        <v>9</v>
      </c>
      <c r="E10" s="3">
        <v>0</v>
      </c>
      <c r="F10" s="3">
        <v>6</v>
      </c>
      <c r="G10" s="4">
        <v>6</v>
      </c>
      <c r="H10" s="3">
        <v>3</v>
      </c>
      <c r="I10" s="3">
        <v>4</v>
      </c>
      <c r="J10" s="4">
        <v>7</v>
      </c>
      <c r="K10" s="3">
        <v>0</v>
      </c>
      <c r="L10" s="3">
        <v>5</v>
      </c>
      <c r="M10" s="4">
        <v>5</v>
      </c>
      <c r="N10" s="3">
        <v>0</v>
      </c>
      <c r="O10" s="3">
        <v>5</v>
      </c>
      <c r="P10" s="4">
        <v>5</v>
      </c>
      <c r="Q10" s="3">
        <v>2</v>
      </c>
      <c r="R10" s="3">
        <v>9</v>
      </c>
      <c r="S10" s="4">
        <v>11</v>
      </c>
      <c r="T10" s="3">
        <v>1</v>
      </c>
      <c r="U10" s="3">
        <v>22</v>
      </c>
      <c r="V10" s="4">
        <v>23</v>
      </c>
      <c r="W10" s="3">
        <v>2</v>
      </c>
      <c r="X10" s="3">
        <v>16</v>
      </c>
      <c r="Y10" s="4">
        <v>18</v>
      </c>
      <c r="Z10" s="3">
        <v>5</v>
      </c>
      <c r="AA10" s="3">
        <v>29</v>
      </c>
      <c r="AB10" s="4">
        <v>34</v>
      </c>
      <c r="AC10" s="3">
        <v>6</v>
      </c>
      <c r="AD10" s="3">
        <v>58</v>
      </c>
      <c r="AE10" s="4">
        <v>64</v>
      </c>
      <c r="AF10" s="3">
        <v>8</v>
      </c>
      <c r="AG10" s="3">
        <v>48</v>
      </c>
      <c r="AH10" s="4">
        <v>56</v>
      </c>
      <c r="AI10" s="3">
        <v>7</v>
      </c>
      <c r="AJ10" s="3">
        <v>41</v>
      </c>
      <c r="AK10" s="4">
        <v>48</v>
      </c>
      <c r="AL10" s="3">
        <v>0</v>
      </c>
      <c r="AM10" s="3">
        <v>2</v>
      </c>
      <c r="AN10" s="4">
        <v>2</v>
      </c>
    </row>
    <row r="11" spans="1:40" ht="16.5">
      <c r="A11" s="2" t="s">
        <v>404</v>
      </c>
      <c r="B11" s="3">
        <v>0</v>
      </c>
      <c r="C11" s="3">
        <v>0</v>
      </c>
      <c r="D11" s="4">
        <v>0</v>
      </c>
      <c r="E11" s="3">
        <v>0</v>
      </c>
      <c r="F11" s="3">
        <v>1</v>
      </c>
      <c r="G11" s="4">
        <v>1</v>
      </c>
      <c r="H11" s="3">
        <v>2</v>
      </c>
      <c r="I11" s="3">
        <v>0</v>
      </c>
      <c r="J11" s="4">
        <v>2</v>
      </c>
      <c r="K11" s="3">
        <v>0</v>
      </c>
      <c r="L11" s="3">
        <v>2</v>
      </c>
      <c r="M11" s="4">
        <v>2</v>
      </c>
      <c r="N11" s="3">
        <v>1</v>
      </c>
      <c r="O11" s="3">
        <v>2</v>
      </c>
      <c r="P11" s="4">
        <v>3</v>
      </c>
      <c r="Q11" s="3">
        <v>0</v>
      </c>
      <c r="R11" s="3">
        <v>6</v>
      </c>
      <c r="S11" s="4">
        <v>6</v>
      </c>
      <c r="T11" s="3">
        <v>0</v>
      </c>
      <c r="U11" s="3">
        <v>4</v>
      </c>
      <c r="V11" s="4">
        <v>4</v>
      </c>
      <c r="W11" s="3">
        <v>2</v>
      </c>
      <c r="X11" s="3">
        <v>5</v>
      </c>
      <c r="Y11" s="4">
        <v>7</v>
      </c>
      <c r="Z11" s="3">
        <v>1</v>
      </c>
      <c r="AA11" s="3">
        <v>7</v>
      </c>
      <c r="AB11" s="4">
        <v>8</v>
      </c>
      <c r="AC11" s="3">
        <v>0</v>
      </c>
      <c r="AD11" s="3">
        <v>9</v>
      </c>
      <c r="AE11" s="4">
        <v>9</v>
      </c>
      <c r="AF11" s="3">
        <v>2</v>
      </c>
      <c r="AG11" s="3">
        <v>8</v>
      </c>
      <c r="AH11" s="4">
        <v>10</v>
      </c>
      <c r="AI11" s="3">
        <v>1</v>
      </c>
      <c r="AJ11" s="3">
        <v>9</v>
      </c>
      <c r="AK11" s="4">
        <v>10</v>
      </c>
      <c r="AL11" s="3">
        <v>0</v>
      </c>
      <c r="AM11" s="3">
        <v>0</v>
      </c>
      <c r="AN11" s="4">
        <v>0</v>
      </c>
    </row>
    <row r="12" spans="1:40" ht="16.5">
      <c r="A12" s="2" t="s">
        <v>405</v>
      </c>
      <c r="B12" s="3">
        <v>0</v>
      </c>
      <c r="C12" s="3">
        <v>5</v>
      </c>
      <c r="D12" s="4">
        <v>5</v>
      </c>
      <c r="E12" s="3">
        <v>1</v>
      </c>
      <c r="F12" s="3">
        <v>8</v>
      </c>
      <c r="G12" s="4">
        <v>9</v>
      </c>
      <c r="H12" s="3">
        <v>1</v>
      </c>
      <c r="I12" s="3">
        <v>3</v>
      </c>
      <c r="J12" s="4">
        <v>4</v>
      </c>
      <c r="K12" s="3">
        <v>0</v>
      </c>
      <c r="L12" s="3">
        <v>6</v>
      </c>
      <c r="M12" s="4">
        <v>6</v>
      </c>
      <c r="N12" s="3">
        <v>0</v>
      </c>
      <c r="O12" s="3">
        <v>6</v>
      </c>
      <c r="P12" s="4">
        <v>6</v>
      </c>
      <c r="Q12" s="3">
        <v>0</v>
      </c>
      <c r="R12" s="3">
        <v>12</v>
      </c>
      <c r="S12" s="4">
        <v>12</v>
      </c>
      <c r="T12" s="3">
        <v>1</v>
      </c>
      <c r="U12" s="3">
        <v>8</v>
      </c>
      <c r="V12" s="4">
        <v>9</v>
      </c>
      <c r="W12" s="3">
        <v>0</v>
      </c>
      <c r="X12" s="3">
        <v>5</v>
      </c>
      <c r="Y12" s="4">
        <v>5</v>
      </c>
      <c r="Z12" s="3">
        <v>2</v>
      </c>
      <c r="AA12" s="3">
        <v>12</v>
      </c>
      <c r="AB12" s="4">
        <v>14</v>
      </c>
      <c r="AC12" s="3">
        <v>1</v>
      </c>
      <c r="AD12" s="3">
        <v>30</v>
      </c>
      <c r="AE12" s="4">
        <v>31</v>
      </c>
      <c r="AF12" s="3">
        <v>1</v>
      </c>
      <c r="AG12" s="3">
        <v>24</v>
      </c>
      <c r="AH12" s="4">
        <v>25</v>
      </c>
      <c r="AI12" s="3">
        <v>1</v>
      </c>
      <c r="AJ12" s="3">
        <v>18</v>
      </c>
      <c r="AK12" s="4">
        <v>19</v>
      </c>
      <c r="AL12" s="3">
        <v>0</v>
      </c>
      <c r="AM12" s="3">
        <v>0</v>
      </c>
      <c r="AN12" s="4">
        <v>0</v>
      </c>
    </row>
    <row r="13" spans="1:40" ht="16.5">
      <c r="A13" s="2" t="s">
        <v>406</v>
      </c>
      <c r="B13" s="3">
        <v>0</v>
      </c>
      <c r="C13" s="3">
        <v>1</v>
      </c>
      <c r="D13" s="4">
        <v>1</v>
      </c>
      <c r="E13" s="3">
        <v>0</v>
      </c>
      <c r="F13" s="3">
        <v>1</v>
      </c>
      <c r="G13" s="4">
        <v>1</v>
      </c>
      <c r="H13" s="3">
        <v>0</v>
      </c>
      <c r="I13" s="3">
        <v>0</v>
      </c>
      <c r="J13" s="4">
        <v>0</v>
      </c>
      <c r="K13" s="3">
        <v>0</v>
      </c>
      <c r="L13" s="3">
        <v>1</v>
      </c>
      <c r="M13" s="4">
        <v>1</v>
      </c>
      <c r="N13" s="3">
        <v>0</v>
      </c>
      <c r="O13" s="3">
        <v>2</v>
      </c>
      <c r="P13" s="4">
        <v>2</v>
      </c>
      <c r="Q13" s="3">
        <v>0</v>
      </c>
      <c r="R13" s="3">
        <v>0</v>
      </c>
      <c r="S13" s="4">
        <v>0</v>
      </c>
      <c r="T13" s="3">
        <v>0</v>
      </c>
      <c r="U13" s="3">
        <v>0</v>
      </c>
      <c r="V13" s="4">
        <v>0</v>
      </c>
      <c r="W13" s="3">
        <v>0</v>
      </c>
      <c r="X13" s="3">
        <v>0</v>
      </c>
      <c r="Y13" s="4">
        <v>0</v>
      </c>
      <c r="Z13" s="3">
        <v>0</v>
      </c>
      <c r="AA13" s="3">
        <v>0</v>
      </c>
      <c r="AB13" s="4">
        <v>0</v>
      </c>
      <c r="AC13" s="3">
        <v>0</v>
      </c>
      <c r="AD13" s="3">
        <v>0</v>
      </c>
      <c r="AE13" s="4">
        <v>0</v>
      </c>
      <c r="AF13" s="3">
        <v>0</v>
      </c>
      <c r="AG13" s="3">
        <v>0</v>
      </c>
      <c r="AH13" s="4">
        <v>0</v>
      </c>
      <c r="AI13" s="3">
        <v>0</v>
      </c>
      <c r="AJ13" s="3">
        <v>0</v>
      </c>
      <c r="AK13" s="4">
        <v>0</v>
      </c>
      <c r="AL13" s="3">
        <v>0</v>
      </c>
      <c r="AM13" s="3">
        <v>0</v>
      </c>
      <c r="AN13" s="4">
        <v>0</v>
      </c>
    </row>
    <row r="14" spans="1:40" ht="16.5">
      <c r="A14" s="2" t="s">
        <v>362</v>
      </c>
      <c r="B14" s="3">
        <v>39</v>
      </c>
      <c r="C14" s="3">
        <v>105</v>
      </c>
      <c r="D14" s="4">
        <v>144</v>
      </c>
      <c r="E14" s="3">
        <v>27</v>
      </c>
      <c r="F14" s="3">
        <v>136</v>
      </c>
      <c r="G14" s="4">
        <v>163</v>
      </c>
      <c r="H14" s="3">
        <v>38</v>
      </c>
      <c r="I14" s="3">
        <v>123</v>
      </c>
      <c r="J14" s="4">
        <v>161</v>
      </c>
      <c r="K14" s="3">
        <v>26</v>
      </c>
      <c r="L14" s="3">
        <v>84</v>
      </c>
      <c r="M14" s="4">
        <v>110</v>
      </c>
      <c r="N14" s="3">
        <v>43</v>
      </c>
      <c r="O14" s="3">
        <v>176</v>
      </c>
      <c r="P14" s="4">
        <v>219</v>
      </c>
      <c r="Q14" s="3">
        <v>71</v>
      </c>
      <c r="R14" s="3">
        <v>205</v>
      </c>
      <c r="S14" s="4">
        <v>276</v>
      </c>
      <c r="T14" s="3">
        <v>61</v>
      </c>
      <c r="U14" s="3">
        <v>225</v>
      </c>
      <c r="V14" s="4">
        <v>286</v>
      </c>
      <c r="W14" s="3">
        <v>16</v>
      </c>
      <c r="X14" s="3">
        <v>45</v>
      </c>
      <c r="Y14" s="4">
        <v>61</v>
      </c>
      <c r="Z14" s="3">
        <v>8</v>
      </c>
      <c r="AA14" s="3">
        <v>18</v>
      </c>
      <c r="AB14" s="4">
        <v>26</v>
      </c>
      <c r="AC14" s="3">
        <v>4</v>
      </c>
      <c r="AD14" s="3">
        <v>23</v>
      </c>
      <c r="AE14" s="4">
        <v>27</v>
      </c>
      <c r="AF14" s="3">
        <v>13</v>
      </c>
      <c r="AG14" s="3">
        <v>50</v>
      </c>
      <c r="AH14" s="4">
        <v>63</v>
      </c>
      <c r="AI14" s="3">
        <v>30</v>
      </c>
      <c r="AJ14" s="3">
        <v>99</v>
      </c>
      <c r="AK14" s="4">
        <v>129</v>
      </c>
      <c r="AL14" s="3">
        <v>3</v>
      </c>
      <c r="AM14" s="3">
        <v>5</v>
      </c>
      <c r="AN14" s="4">
        <v>8</v>
      </c>
    </row>
    <row r="15" spans="1:40" ht="16.5" hidden="1">
      <c r="A15" s="2"/>
      <c r="B15" s="3">
        <v>0</v>
      </c>
      <c r="C15" s="3">
        <v>0</v>
      </c>
      <c r="D15" s="4">
        <v>0</v>
      </c>
      <c r="E15" s="3">
        <v>0</v>
      </c>
      <c r="F15" s="3">
        <v>0</v>
      </c>
      <c r="G15" s="4">
        <v>0</v>
      </c>
      <c r="H15" s="3">
        <v>0</v>
      </c>
      <c r="I15" s="3">
        <v>0</v>
      </c>
      <c r="J15" s="4">
        <v>0</v>
      </c>
      <c r="K15" s="3">
        <v>0</v>
      </c>
      <c r="L15" s="3">
        <v>0</v>
      </c>
      <c r="M15" s="4">
        <v>0</v>
      </c>
      <c r="N15" s="3">
        <v>0</v>
      </c>
      <c r="O15" s="3">
        <v>0</v>
      </c>
      <c r="P15" s="4">
        <v>0</v>
      </c>
      <c r="Q15" s="3">
        <v>0</v>
      </c>
      <c r="R15" s="3">
        <v>0</v>
      </c>
      <c r="S15" s="4">
        <v>0</v>
      </c>
      <c r="T15" s="3">
        <v>0</v>
      </c>
      <c r="U15" s="3">
        <v>0</v>
      </c>
      <c r="V15" s="4">
        <v>0</v>
      </c>
      <c r="W15" s="3">
        <v>0</v>
      </c>
      <c r="X15" s="3">
        <v>0</v>
      </c>
      <c r="Y15" s="4">
        <v>0</v>
      </c>
      <c r="Z15" s="3">
        <v>0</v>
      </c>
      <c r="AA15" s="3">
        <v>0</v>
      </c>
      <c r="AB15" s="4">
        <v>0</v>
      </c>
      <c r="AC15" s="3">
        <v>0</v>
      </c>
      <c r="AD15" s="3">
        <v>0</v>
      </c>
      <c r="AE15" s="4">
        <v>0</v>
      </c>
      <c r="AF15" s="3">
        <v>0</v>
      </c>
      <c r="AG15" s="3">
        <v>0</v>
      </c>
      <c r="AH15" s="4">
        <v>0</v>
      </c>
      <c r="AI15" s="3">
        <v>0</v>
      </c>
      <c r="AJ15" s="3">
        <v>0</v>
      </c>
      <c r="AK15" s="4">
        <v>0</v>
      </c>
      <c r="AL15" s="3">
        <v>0</v>
      </c>
      <c r="AM15" s="3">
        <v>0</v>
      </c>
      <c r="AN15" s="4">
        <v>0</v>
      </c>
    </row>
    <row r="16" spans="1:40" ht="16.5" hidden="1">
      <c r="A16" s="2"/>
      <c r="B16" s="3">
        <v>0</v>
      </c>
      <c r="C16" s="3">
        <v>0</v>
      </c>
      <c r="D16" s="4">
        <v>0</v>
      </c>
      <c r="E16" s="3">
        <v>0</v>
      </c>
      <c r="F16" s="3">
        <v>0</v>
      </c>
      <c r="G16" s="4">
        <v>0</v>
      </c>
      <c r="H16" s="3">
        <v>0</v>
      </c>
      <c r="I16" s="3">
        <v>0</v>
      </c>
      <c r="J16" s="4">
        <v>0</v>
      </c>
      <c r="K16" s="3">
        <v>0</v>
      </c>
      <c r="L16" s="3">
        <v>0</v>
      </c>
      <c r="M16" s="4">
        <v>0</v>
      </c>
      <c r="N16" s="3">
        <v>0</v>
      </c>
      <c r="O16" s="3">
        <v>0</v>
      </c>
      <c r="P16" s="4">
        <v>0</v>
      </c>
      <c r="Q16" s="3">
        <v>0</v>
      </c>
      <c r="R16" s="3">
        <v>0</v>
      </c>
      <c r="S16" s="4">
        <v>0</v>
      </c>
      <c r="T16" s="3">
        <v>0</v>
      </c>
      <c r="U16" s="3">
        <v>0</v>
      </c>
      <c r="V16" s="4">
        <v>0</v>
      </c>
      <c r="W16" s="3">
        <v>0</v>
      </c>
      <c r="X16" s="3">
        <v>0</v>
      </c>
      <c r="Y16" s="4">
        <v>0</v>
      </c>
      <c r="Z16" s="3">
        <v>0</v>
      </c>
      <c r="AA16" s="3">
        <v>0</v>
      </c>
      <c r="AB16" s="4">
        <v>0</v>
      </c>
      <c r="AC16" s="3">
        <v>0</v>
      </c>
      <c r="AD16" s="3">
        <v>0</v>
      </c>
      <c r="AE16" s="4">
        <v>0</v>
      </c>
      <c r="AF16" s="3">
        <v>0</v>
      </c>
      <c r="AG16" s="3">
        <v>0</v>
      </c>
      <c r="AH16" s="4">
        <v>0</v>
      </c>
      <c r="AI16" s="3">
        <v>0</v>
      </c>
      <c r="AJ16" s="3">
        <v>0</v>
      </c>
      <c r="AK16" s="4">
        <v>0</v>
      </c>
      <c r="AL16" s="3">
        <v>0</v>
      </c>
      <c r="AM16" s="3">
        <v>0</v>
      </c>
      <c r="AN16" s="4">
        <v>0</v>
      </c>
    </row>
    <row r="17" spans="1:40" ht="16.5" hidden="1">
      <c r="A17" s="2"/>
      <c r="B17" s="3">
        <v>0</v>
      </c>
      <c r="C17" s="3">
        <v>0</v>
      </c>
      <c r="D17" s="4">
        <v>0</v>
      </c>
      <c r="E17" s="3">
        <v>0</v>
      </c>
      <c r="F17" s="3">
        <v>0</v>
      </c>
      <c r="G17" s="4">
        <v>0</v>
      </c>
      <c r="H17" s="3">
        <v>0</v>
      </c>
      <c r="I17" s="3">
        <v>0</v>
      </c>
      <c r="J17" s="4">
        <v>0</v>
      </c>
      <c r="K17" s="3">
        <v>0</v>
      </c>
      <c r="L17" s="3">
        <v>0</v>
      </c>
      <c r="M17" s="4">
        <v>0</v>
      </c>
      <c r="N17" s="3">
        <v>0</v>
      </c>
      <c r="O17" s="3">
        <v>0</v>
      </c>
      <c r="P17" s="4">
        <v>0</v>
      </c>
      <c r="Q17" s="3">
        <v>0</v>
      </c>
      <c r="R17" s="3">
        <v>0</v>
      </c>
      <c r="S17" s="4">
        <v>0</v>
      </c>
      <c r="T17" s="3">
        <v>0</v>
      </c>
      <c r="U17" s="3">
        <v>0</v>
      </c>
      <c r="V17" s="4">
        <v>0</v>
      </c>
      <c r="W17" s="3">
        <v>0</v>
      </c>
      <c r="X17" s="3">
        <v>0</v>
      </c>
      <c r="Y17" s="4">
        <v>0</v>
      </c>
      <c r="Z17" s="3">
        <v>0</v>
      </c>
      <c r="AA17" s="3">
        <v>0</v>
      </c>
      <c r="AB17" s="4">
        <v>0</v>
      </c>
      <c r="AC17" s="3">
        <v>0</v>
      </c>
      <c r="AD17" s="3">
        <v>0</v>
      </c>
      <c r="AE17" s="4">
        <v>0</v>
      </c>
      <c r="AF17" s="3">
        <v>0</v>
      </c>
      <c r="AG17" s="3">
        <v>0</v>
      </c>
      <c r="AH17" s="4">
        <v>0</v>
      </c>
      <c r="AI17" s="3">
        <v>0</v>
      </c>
      <c r="AJ17" s="3">
        <v>0</v>
      </c>
      <c r="AK17" s="4">
        <v>0</v>
      </c>
      <c r="AL17" s="3">
        <v>0</v>
      </c>
      <c r="AM17" s="3">
        <v>0</v>
      </c>
      <c r="AN17" s="4">
        <v>0</v>
      </c>
    </row>
    <row r="18" spans="1:40" ht="16.5" hidden="1">
      <c r="A18" s="2"/>
      <c r="B18" s="3">
        <v>0</v>
      </c>
      <c r="C18" s="3">
        <v>0</v>
      </c>
      <c r="D18" s="4">
        <v>0</v>
      </c>
      <c r="E18" s="3">
        <v>0</v>
      </c>
      <c r="F18" s="3">
        <v>0</v>
      </c>
      <c r="G18" s="4">
        <v>0</v>
      </c>
      <c r="H18" s="3">
        <v>0</v>
      </c>
      <c r="I18" s="3">
        <v>0</v>
      </c>
      <c r="J18" s="4">
        <v>0</v>
      </c>
      <c r="K18" s="3">
        <v>0</v>
      </c>
      <c r="L18" s="3">
        <v>0</v>
      </c>
      <c r="M18" s="4">
        <v>0</v>
      </c>
      <c r="N18" s="3">
        <v>0</v>
      </c>
      <c r="O18" s="3">
        <v>0</v>
      </c>
      <c r="P18" s="4">
        <v>0</v>
      </c>
      <c r="Q18" s="3">
        <v>0</v>
      </c>
      <c r="R18" s="3">
        <v>0</v>
      </c>
      <c r="S18" s="4">
        <v>0</v>
      </c>
      <c r="T18" s="3">
        <v>0</v>
      </c>
      <c r="U18" s="3">
        <v>0</v>
      </c>
      <c r="V18" s="4">
        <v>0</v>
      </c>
      <c r="W18" s="3">
        <v>0</v>
      </c>
      <c r="X18" s="3">
        <v>0</v>
      </c>
      <c r="Y18" s="4">
        <v>0</v>
      </c>
      <c r="Z18" s="3">
        <v>0</v>
      </c>
      <c r="AA18" s="3">
        <v>0</v>
      </c>
      <c r="AB18" s="4">
        <v>0</v>
      </c>
      <c r="AC18" s="3">
        <v>0</v>
      </c>
      <c r="AD18" s="3">
        <v>0</v>
      </c>
      <c r="AE18" s="4">
        <v>0</v>
      </c>
      <c r="AF18" s="3">
        <v>0</v>
      </c>
      <c r="AG18" s="3">
        <v>0</v>
      </c>
      <c r="AH18" s="4">
        <v>0</v>
      </c>
      <c r="AI18" s="3">
        <v>0</v>
      </c>
      <c r="AJ18" s="3">
        <v>0</v>
      </c>
      <c r="AK18" s="4">
        <v>0</v>
      </c>
      <c r="AL18" s="3">
        <v>0</v>
      </c>
      <c r="AM18" s="3">
        <v>0</v>
      </c>
      <c r="AN18" s="4">
        <v>0</v>
      </c>
    </row>
    <row r="19" spans="1:40" ht="16.5" hidden="1">
      <c r="A19" s="2"/>
      <c r="B19" s="3">
        <v>0</v>
      </c>
      <c r="C19" s="3">
        <v>0</v>
      </c>
      <c r="D19" s="4">
        <v>0</v>
      </c>
      <c r="E19" s="3">
        <v>0</v>
      </c>
      <c r="F19" s="3">
        <v>0</v>
      </c>
      <c r="G19" s="4">
        <v>0</v>
      </c>
      <c r="H19" s="3">
        <v>0</v>
      </c>
      <c r="I19" s="3">
        <v>0</v>
      </c>
      <c r="J19" s="4">
        <v>0</v>
      </c>
      <c r="K19" s="3">
        <v>0</v>
      </c>
      <c r="L19" s="3">
        <v>0</v>
      </c>
      <c r="M19" s="4">
        <v>0</v>
      </c>
      <c r="N19" s="3">
        <v>0</v>
      </c>
      <c r="O19" s="3">
        <v>0</v>
      </c>
      <c r="P19" s="4">
        <v>0</v>
      </c>
      <c r="Q19" s="3">
        <v>0</v>
      </c>
      <c r="R19" s="3">
        <v>0</v>
      </c>
      <c r="S19" s="4">
        <v>0</v>
      </c>
      <c r="T19" s="3">
        <v>0</v>
      </c>
      <c r="U19" s="3">
        <v>0</v>
      </c>
      <c r="V19" s="4">
        <v>0</v>
      </c>
      <c r="W19" s="3">
        <v>0</v>
      </c>
      <c r="X19" s="3">
        <v>0</v>
      </c>
      <c r="Y19" s="4">
        <v>0</v>
      </c>
      <c r="Z19" s="3">
        <v>0</v>
      </c>
      <c r="AA19" s="3">
        <v>0</v>
      </c>
      <c r="AB19" s="4">
        <v>0</v>
      </c>
      <c r="AC19" s="3">
        <v>0</v>
      </c>
      <c r="AD19" s="3">
        <v>0</v>
      </c>
      <c r="AE19" s="4">
        <v>0</v>
      </c>
      <c r="AF19" s="3">
        <v>0</v>
      </c>
      <c r="AG19" s="3">
        <v>0</v>
      </c>
      <c r="AH19" s="4">
        <v>0</v>
      </c>
      <c r="AI19" s="3">
        <v>0</v>
      </c>
      <c r="AJ19" s="3">
        <v>0</v>
      </c>
      <c r="AK19" s="4">
        <v>0</v>
      </c>
      <c r="AL19" s="3">
        <v>0</v>
      </c>
      <c r="AM19" s="3">
        <v>0</v>
      </c>
      <c r="AN19" s="4">
        <v>0</v>
      </c>
    </row>
    <row r="20" spans="1:40" ht="16.5" hidden="1">
      <c r="A20" s="2"/>
      <c r="B20" s="3">
        <v>0</v>
      </c>
      <c r="C20" s="3">
        <v>0</v>
      </c>
      <c r="D20" s="4">
        <v>0</v>
      </c>
      <c r="E20" s="3">
        <v>0</v>
      </c>
      <c r="F20" s="3">
        <v>0</v>
      </c>
      <c r="G20" s="4">
        <v>0</v>
      </c>
      <c r="H20" s="3">
        <v>0</v>
      </c>
      <c r="I20" s="3">
        <v>0</v>
      </c>
      <c r="J20" s="4">
        <v>0</v>
      </c>
      <c r="K20" s="3">
        <v>0</v>
      </c>
      <c r="L20" s="3">
        <v>0</v>
      </c>
      <c r="M20" s="4">
        <v>0</v>
      </c>
      <c r="N20" s="3">
        <v>0</v>
      </c>
      <c r="O20" s="3">
        <v>0</v>
      </c>
      <c r="P20" s="4">
        <v>0</v>
      </c>
      <c r="Q20" s="3">
        <v>0</v>
      </c>
      <c r="R20" s="3">
        <v>0</v>
      </c>
      <c r="S20" s="4">
        <v>0</v>
      </c>
      <c r="T20" s="3">
        <v>0</v>
      </c>
      <c r="U20" s="3">
        <v>0</v>
      </c>
      <c r="V20" s="4">
        <v>0</v>
      </c>
      <c r="W20" s="3">
        <v>0</v>
      </c>
      <c r="X20" s="3">
        <v>0</v>
      </c>
      <c r="Y20" s="4">
        <v>0</v>
      </c>
      <c r="Z20" s="3">
        <v>0</v>
      </c>
      <c r="AA20" s="3">
        <v>0</v>
      </c>
      <c r="AB20" s="4">
        <v>0</v>
      </c>
      <c r="AC20" s="3">
        <v>0</v>
      </c>
      <c r="AD20" s="3">
        <v>0</v>
      </c>
      <c r="AE20" s="4">
        <v>0</v>
      </c>
      <c r="AF20" s="3">
        <v>0</v>
      </c>
      <c r="AG20" s="3">
        <v>0</v>
      </c>
      <c r="AH20" s="4">
        <v>0</v>
      </c>
      <c r="AI20" s="3">
        <v>0</v>
      </c>
      <c r="AJ20" s="3">
        <v>0</v>
      </c>
      <c r="AK20" s="4">
        <v>0</v>
      </c>
      <c r="AL20" s="3">
        <v>0</v>
      </c>
      <c r="AM20" s="3">
        <v>0</v>
      </c>
      <c r="AN20" s="4">
        <v>0</v>
      </c>
    </row>
    <row r="21" spans="1:40" ht="16.5" hidden="1">
      <c r="A21" s="2"/>
      <c r="B21" s="3">
        <v>0</v>
      </c>
      <c r="C21" s="3">
        <v>0</v>
      </c>
      <c r="D21" s="4">
        <v>0</v>
      </c>
      <c r="E21" s="3">
        <v>0</v>
      </c>
      <c r="F21" s="3">
        <v>0</v>
      </c>
      <c r="G21" s="4">
        <v>0</v>
      </c>
      <c r="H21" s="3">
        <v>0</v>
      </c>
      <c r="I21" s="3">
        <v>0</v>
      </c>
      <c r="J21" s="4">
        <v>0</v>
      </c>
      <c r="K21" s="3">
        <v>0</v>
      </c>
      <c r="L21" s="3">
        <v>0</v>
      </c>
      <c r="M21" s="4">
        <v>0</v>
      </c>
      <c r="N21" s="3">
        <v>0</v>
      </c>
      <c r="O21" s="3">
        <v>0</v>
      </c>
      <c r="P21" s="4">
        <v>0</v>
      </c>
      <c r="Q21" s="3">
        <v>0</v>
      </c>
      <c r="R21" s="3">
        <v>0</v>
      </c>
      <c r="S21" s="4">
        <v>0</v>
      </c>
      <c r="T21" s="3">
        <v>0</v>
      </c>
      <c r="U21" s="3">
        <v>0</v>
      </c>
      <c r="V21" s="4">
        <v>0</v>
      </c>
      <c r="W21" s="3">
        <v>0</v>
      </c>
      <c r="X21" s="3">
        <v>0</v>
      </c>
      <c r="Y21" s="4">
        <v>0</v>
      </c>
      <c r="Z21" s="3">
        <v>0</v>
      </c>
      <c r="AA21" s="3">
        <v>0</v>
      </c>
      <c r="AB21" s="4">
        <v>0</v>
      </c>
      <c r="AC21" s="3">
        <v>0</v>
      </c>
      <c r="AD21" s="3">
        <v>0</v>
      </c>
      <c r="AE21" s="4">
        <v>0</v>
      </c>
      <c r="AF21" s="3">
        <v>0</v>
      </c>
      <c r="AG21" s="3">
        <v>0</v>
      </c>
      <c r="AH21" s="4">
        <v>0</v>
      </c>
      <c r="AI21" s="3">
        <v>0</v>
      </c>
      <c r="AJ21" s="3">
        <v>0</v>
      </c>
      <c r="AK21" s="4">
        <v>0</v>
      </c>
      <c r="AL21" s="3">
        <v>0</v>
      </c>
      <c r="AM21" s="3">
        <v>0</v>
      </c>
      <c r="AN21" s="4">
        <v>0</v>
      </c>
    </row>
    <row r="22" spans="1:40" ht="16.5" hidden="1">
      <c r="A22" s="2"/>
      <c r="B22" s="3">
        <v>0</v>
      </c>
      <c r="C22" s="3">
        <v>0</v>
      </c>
      <c r="D22" s="4">
        <v>0</v>
      </c>
      <c r="E22" s="3">
        <v>0</v>
      </c>
      <c r="F22" s="3">
        <v>0</v>
      </c>
      <c r="G22" s="4">
        <v>0</v>
      </c>
      <c r="H22" s="3">
        <v>0</v>
      </c>
      <c r="I22" s="3">
        <v>0</v>
      </c>
      <c r="J22" s="4">
        <v>0</v>
      </c>
      <c r="K22" s="3">
        <v>0</v>
      </c>
      <c r="L22" s="3">
        <v>0</v>
      </c>
      <c r="M22" s="4">
        <v>0</v>
      </c>
      <c r="N22" s="3">
        <v>0</v>
      </c>
      <c r="O22" s="3">
        <v>0</v>
      </c>
      <c r="P22" s="4">
        <v>0</v>
      </c>
      <c r="Q22" s="3">
        <v>0</v>
      </c>
      <c r="R22" s="3">
        <v>0</v>
      </c>
      <c r="S22" s="4">
        <v>0</v>
      </c>
      <c r="T22" s="3">
        <v>0</v>
      </c>
      <c r="U22" s="3">
        <v>0</v>
      </c>
      <c r="V22" s="4">
        <v>0</v>
      </c>
      <c r="W22" s="3">
        <v>0</v>
      </c>
      <c r="X22" s="3">
        <v>0</v>
      </c>
      <c r="Y22" s="4">
        <v>0</v>
      </c>
      <c r="Z22" s="3">
        <v>0</v>
      </c>
      <c r="AA22" s="3">
        <v>0</v>
      </c>
      <c r="AB22" s="4">
        <v>0</v>
      </c>
      <c r="AC22" s="3">
        <v>0</v>
      </c>
      <c r="AD22" s="3">
        <v>0</v>
      </c>
      <c r="AE22" s="4">
        <v>0</v>
      </c>
      <c r="AF22" s="3">
        <v>0</v>
      </c>
      <c r="AG22" s="3">
        <v>0</v>
      </c>
      <c r="AH22" s="4">
        <v>0</v>
      </c>
      <c r="AI22" s="3">
        <v>0</v>
      </c>
      <c r="AJ22" s="3">
        <v>0</v>
      </c>
      <c r="AK22" s="4">
        <v>0</v>
      </c>
      <c r="AL22" s="3">
        <v>0</v>
      </c>
      <c r="AM22" s="3">
        <v>0</v>
      </c>
      <c r="AN22" s="4">
        <v>0</v>
      </c>
    </row>
    <row r="23" spans="1:40" ht="16.5" hidden="1">
      <c r="A23" s="2"/>
      <c r="B23" s="3">
        <v>0</v>
      </c>
      <c r="C23" s="3">
        <v>0</v>
      </c>
      <c r="D23" s="4">
        <v>0</v>
      </c>
      <c r="E23" s="3">
        <v>0</v>
      </c>
      <c r="F23" s="3">
        <v>0</v>
      </c>
      <c r="G23" s="4">
        <v>0</v>
      </c>
      <c r="H23" s="3">
        <v>0</v>
      </c>
      <c r="I23" s="3">
        <v>0</v>
      </c>
      <c r="J23" s="4">
        <v>0</v>
      </c>
      <c r="K23" s="3">
        <v>0</v>
      </c>
      <c r="L23" s="3">
        <v>0</v>
      </c>
      <c r="M23" s="4">
        <v>0</v>
      </c>
      <c r="N23" s="3">
        <v>0</v>
      </c>
      <c r="O23" s="3">
        <v>0</v>
      </c>
      <c r="P23" s="4">
        <v>0</v>
      </c>
      <c r="Q23" s="3">
        <v>0</v>
      </c>
      <c r="R23" s="3">
        <v>0</v>
      </c>
      <c r="S23" s="4">
        <v>0</v>
      </c>
      <c r="T23" s="3">
        <v>0</v>
      </c>
      <c r="U23" s="3">
        <v>0</v>
      </c>
      <c r="V23" s="4">
        <v>0</v>
      </c>
      <c r="W23" s="3">
        <v>0</v>
      </c>
      <c r="X23" s="3">
        <v>0</v>
      </c>
      <c r="Y23" s="4">
        <v>0</v>
      </c>
      <c r="Z23" s="3">
        <v>0</v>
      </c>
      <c r="AA23" s="3">
        <v>0</v>
      </c>
      <c r="AB23" s="4">
        <v>0</v>
      </c>
      <c r="AC23" s="3">
        <v>0</v>
      </c>
      <c r="AD23" s="3">
        <v>0</v>
      </c>
      <c r="AE23" s="4">
        <v>0</v>
      </c>
      <c r="AF23" s="3">
        <v>0</v>
      </c>
      <c r="AG23" s="3">
        <v>0</v>
      </c>
      <c r="AH23" s="4">
        <v>0</v>
      </c>
      <c r="AI23" s="3">
        <v>0</v>
      </c>
      <c r="AJ23" s="3">
        <v>0</v>
      </c>
      <c r="AK23" s="4">
        <v>0</v>
      </c>
      <c r="AL23" s="3">
        <v>0</v>
      </c>
      <c r="AM23" s="3">
        <v>0</v>
      </c>
      <c r="AN23" s="4">
        <v>0</v>
      </c>
    </row>
    <row r="24" spans="1:40" ht="16.5" hidden="1">
      <c r="A24" s="2"/>
      <c r="B24" s="3">
        <v>0</v>
      </c>
      <c r="C24" s="3">
        <v>0</v>
      </c>
      <c r="D24" s="4">
        <v>0</v>
      </c>
      <c r="E24" s="3">
        <v>0</v>
      </c>
      <c r="F24" s="3">
        <v>0</v>
      </c>
      <c r="G24" s="4">
        <v>0</v>
      </c>
      <c r="H24" s="3">
        <v>0</v>
      </c>
      <c r="I24" s="3">
        <v>0</v>
      </c>
      <c r="J24" s="4">
        <v>0</v>
      </c>
      <c r="K24" s="3">
        <v>0</v>
      </c>
      <c r="L24" s="3">
        <v>0</v>
      </c>
      <c r="M24" s="4">
        <v>0</v>
      </c>
      <c r="N24" s="3">
        <v>0</v>
      </c>
      <c r="O24" s="3">
        <v>0</v>
      </c>
      <c r="P24" s="4">
        <v>0</v>
      </c>
      <c r="Q24" s="3">
        <v>0</v>
      </c>
      <c r="R24" s="3">
        <v>0</v>
      </c>
      <c r="S24" s="4">
        <v>0</v>
      </c>
      <c r="T24" s="3">
        <v>0</v>
      </c>
      <c r="U24" s="3">
        <v>0</v>
      </c>
      <c r="V24" s="4">
        <v>0</v>
      </c>
      <c r="W24" s="3">
        <v>0</v>
      </c>
      <c r="X24" s="3">
        <v>0</v>
      </c>
      <c r="Y24" s="4">
        <v>0</v>
      </c>
      <c r="Z24" s="3">
        <v>0</v>
      </c>
      <c r="AA24" s="3">
        <v>0</v>
      </c>
      <c r="AB24" s="4">
        <v>0</v>
      </c>
      <c r="AC24" s="3">
        <v>0</v>
      </c>
      <c r="AD24" s="3">
        <v>0</v>
      </c>
      <c r="AE24" s="4">
        <v>0</v>
      </c>
      <c r="AF24" s="3">
        <v>0</v>
      </c>
      <c r="AG24" s="3">
        <v>0</v>
      </c>
      <c r="AH24" s="4">
        <v>0</v>
      </c>
      <c r="AI24" s="3">
        <v>0</v>
      </c>
      <c r="AJ24" s="3">
        <v>0</v>
      </c>
      <c r="AK24" s="4">
        <v>0</v>
      </c>
      <c r="AL24" s="3">
        <v>0</v>
      </c>
      <c r="AM24" s="3">
        <v>0</v>
      </c>
      <c r="AN24" s="4">
        <v>0</v>
      </c>
    </row>
    <row r="25" spans="1:40" s="8" customFormat="1" ht="16.5">
      <c r="A25" s="1" t="s">
        <v>30</v>
      </c>
      <c r="B25" s="15">
        <f>SUM(B4:B24)</f>
        <v>760</v>
      </c>
      <c r="C25" s="15">
        <f>SUM(C4:C24)</f>
        <v>2656</v>
      </c>
      <c r="D25" s="4">
        <f>SUM(D4:D24)</f>
        <v>3416</v>
      </c>
      <c r="E25" s="15">
        <f t="shared" ref="E25:AN25" si="0">SUM(E4:E24)</f>
        <v>705</v>
      </c>
      <c r="F25" s="15">
        <f t="shared" si="0"/>
        <v>2904</v>
      </c>
      <c r="G25" s="4">
        <f t="shared" si="0"/>
        <v>3609</v>
      </c>
      <c r="H25" s="15">
        <f t="shared" si="0"/>
        <v>675</v>
      </c>
      <c r="I25" s="15">
        <f t="shared" si="0"/>
        <v>3148</v>
      </c>
      <c r="J25" s="4">
        <f t="shared" si="0"/>
        <v>3823</v>
      </c>
      <c r="K25" s="15">
        <f t="shared" si="0"/>
        <v>745</v>
      </c>
      <c r="L25" s="15">
        <f t="shared" si="0"/>
        <v>3059</v>
      </c>
      <c r="M25" s="4">
        <f t="shared" si="0"/>
        <v>3804</v>
      </c>
      <c r="N25" s="15">
        <f t="shared" si="0"/>
        <v>808</v>
      </c>
      <c r="O25" s="15">
        <f t="shared" si="0"/>
        <v>3236</v>
      </c>
      <c r="P25" s="4">
        <f t="shared" si="0"/>
        <v>4044</v>
      </c>
      <c r="Q25" s="15">
        <f t="shared" si="0"/>
        <v>1056</v>
      </c>
      <c r="R25" s="15">
        <f t="shared" si="0"/>
        <v>4223</v>
      </c>
      <c r="S25" s="4">
        <f t="shared" si="0"/>
        <v>5279</v>
      </c>
      <c r="T25" s="15">
        <f t="shared" si="0"/>
        <v>1373</v>
      </c>
      <c r="U25" s="15">
        <f t="shared" si="0"/>
        <v>5196</v>
      </c>
      <c r="V25" s="4">
        <f t="shared" si="0"/>
        <v>6569</v>
      </c>
      <c r="W25" s="15">
        <f t="shared" si="0"/>
        <v>967</v>
      </c>
      <c r="X25" s="15">
        <f t="shared" si="0"/>
        <v>4146</v>
      </c>
      <c r="Y25" s="4">
        <f t="shared" si="0"/>
        <v>5113</v>
      </c>
      <c r="Z25" s="15">
        <f t="shared" si="0"/>
        <v>1182</v>
      </c>
      <c r="AA25" s="15">
        <f t="shared" si="0"/>
        <v>5895</v>
      </c>
      <c r="AB25" s="4">
        <f t="shared" si="0"/>
        <v>7077</v>
      </c>
      <c r="AC25" s="15">
        <f t="shared" si="0"/>
        <v>2368</v>
      </c>
      <c r="AD25" s="15">
        <f t="shared" si="0"/>
        <v>10081</v>
      </c>
      <c r="AE25" s="4">
        <f t="shared" si="0"/>
        <v>12449</v>
      </c>
      <c r="AF25" s="15">
        <f t="shared" si="0"/>
        <v>2920</v>
      </c>
      <c r="AG25" s="15">
        <f t="shared" si="0"/>
        <v>9555</v>
      </c>
      <c r="AH25" s="4">
        <f t="shared" si="0"/>
        <v>12475</v>
      </c>
      <c r="AI25" s="15">
        <f t="shared" si="0"/>
        <v>3797</v>
      </c>
      <c r="AJ25" s="15">
        <f t="shared" si="0"/>
        <v>9520</v>
      </c>
      <c r="AK25" s="4">
        <f t="shared" si="0"/>
        <v>13317</v>
      </c>
      <c r="AL25" s="15">
        <f t="shared" si="0"/>
        <v>116</v>
      </c>
      <c r="AM25" s="15">
        <f t="shared" si="0"/>
        <v>423</v>
      </c>
      <c r="AN25" s="4">
        <f t="shared" si="0"/>
        <v>539</v>
      </c>
    </row>
    <row r="26" spans="1:40">
      <c r="A26" s="31" t="s">
        <v>146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</row>
  </sheetData>
  <mergeCells count="16">
    <mergeCell ref="A26:AN26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6445-3843-431D-9AC7-6C239A5EEBC6}">
  <sheetPr>
    <tabColor rgb="FF92D050"/>
  </sheetPr>
  <dimension ref="A1:AN7"/>
  <sheetViews>
    <sheetView topLeftCell="C1" workbookViewId="0">
      <selection activeCell="B6" sqref="B6:AN6"/>
    </sheetView>
  </sheetViews>
  <sheetFormatPr defaultColWidth="15" defaultRowHeight="15"/>
  <cols>
    <col min="1" max="1" width="12.85546875" style="6" customWidth="1"/>
    <col min="2" max="2" width="6" style="6" bestFit="1" customWidth="1"/>
    <col min="3" max="4" width="7.85546875" style="6" bestFit="1" customWidth="1"/>
    <col min="5" max="5" width="6" style="6" bestFit="1" customWidth="1"/>
    <col min="6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7.28515625" style="6" customWidth="1"/>
    <col min="33" max="34" width="8.140625" style="6" customWidth="1"/>
    <col min="35" max="36" width="7.140625" style="6" customWidth="1"/>
    <col min="37" max="37" width="8.140625" style="6" customWidth="1"/>
    <col min="38" max="38" width="5.28515625" style="6" customWidth="1"/>
    <col min="39" max="39" width="6.5703125" style="6" customWidth="1"/>
    <col min="40" max="40" width="7" style="6" customWidth="1"/>
    <col min="41" max="16384" width="15" style="6"/>
  </cols>
  <sheetData>
    <row r="1" spans="1:40" ht="16.5">
      <c r="A1" s="36" t="s">
        <v>407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408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409</v>
      </c>
      <c r="B4" s="3">
        <v>22</v>
      </c>
      <c r="C4" s="3">
        <v>137</v>
      </c>
      <c r="D4" s="4">
        <v>159</v>
      </c>
      <c r="E4" s="3">
        <v>54</v>
      </c>
      <c r="F4" s="3">
        <v>227</v>
      </c>
      <c r="G4" s="4">
        <v>281</v>
      </c>
      <c r="H4" s="3">
        <v>44</v>
      </c>
      <c r="I4" s="3">
        <v>261</v>
      </c>
      <c r="J4" s="4">
        <v>305</v>
      </c>
      <c r="K4" s="3">
        <v>39</v>
      </c>
      <c r="L4" s="3">
        <v>228</v>
      </c>
      <c r="M4" s="4">
        <v>267</v>
      </c>
      <c r="N4" s="3">
        <v>36</v>
      </c>
      <c r="O4" s="3">
        <v>201</v>
      </c>
      <c r="P4" s="4">
        <v>237</v>
      </c>
      <c r="Q4" s="3">
        <v>27</v>
      </c>
      <c r="R4" s="3">
        <v>177</v>
      </c>
      <c r="S4" s="4">
        <v>204</v>
      </c>
      <c r="T4" s="3">
        <v>42</v>
      </c>
      <c r="U4" s="3">
        <v>161</v>
      </c>
      <c r="V4" s="4">
        <v>203</v>
      </c>
      <c r="W4" s="3">
        <v>29</v>
      </c>
      <c r="X4" s="3">
        <v>166</v>
      </c>
      <c r="Y4" s="4">
        <v>195</v>
      </c>
      <c r="Z4" s="3">
        <v>17</v>
      </c>
      <c r="AA4" s="3">
        <v>139</v>
      </c>
      <c r="AB4" s="4">
        <v>156</v>
      </c>
      <c r="AC4" s="3">
        <v>25</v>
      </c>
      <c r="AD4" s="3">
        <v>151</v>
      </c>
      <c r="AE4" s="4">
        <v>176</v>
      </c>
      <c r="AF4" s="3">
        <v>32</v>
      </c>
      <c r="AG4" s="3">
        <v>166</v>
      </c>
      <c r="AH4" s="4">
        <v>198</v>
      </c>
      <c r="AI4" s="3">
        <v>47</v>
      </c>
      <c r="AJ4" s="3">
        <v>215</v>
      </c>
      <c r="AK4" s="4">
        <v>262</v>
      </c>
      <c r="AL4" s="3">
        <v>2</v>
      </c>
      <c r="AM4" s="3">
        <v>4</v>
      </c>
      <c r="AN4" s="4">
        <v>533</v>
      </c>
    </row>
    <row r="5" spans="1:40" ht="16.5">
      <c r="A5" s="2" t="s">
        <v>410</v>
      </c>
      <c r="B5" s="3">
        <v>738</v>
      </c>
      <c r="C5" s="3">
        <v>2519</v>
      </c>
      <c r="D5" s="4">
        <v>3257</v>
      </c>
      <c r="E5" s="3">
        <v>651</v>
      </c>
      <c r="F5" s="3">
        <v>2677</v>
      </c>
      <c r="G5" s="4">
        <v>3328</v>
      </c>
      <c r="H5" s="3">
        <v>631</v>
      </c>
      <c r="I5" s="3">
        <v>2887</v>
      </c>
      <c r="J5" s="4">
        <v>3518</v>
      </c>
      <c r="K5" s="3">
        <v>706</v>
      </c>
      <c r="L5" s="3">
        <v>2831</v>
      </c>
      <c r="M5" s="4">
        <v>3537</v>
      </c>
      <c r="N5" s="3">
        <v>772</v>
      </c>
      <c r="O5" s="3">
        <v>3035</v>
      </c>
      <c r="P5" s="4">
        <v>3807</v>
      </c>
      <c r="Q5" s="3">
        <v>1029</v>
      </c>
      <c r="R5" s="3">
        <v>4046</v>
      </c>
      <c r="S5" s="4">
        <v>5075</v>
      </c>
      <c r="T5" s="3">
        <v>1331</v>
      </c>
      <c r="U5" s="3">
        <v>5035</v>
      </c>
      <c r="V5" s="4">
        <v>6366</v>
      </c>
      <c r="W5" s="3">
        <v>938</v>
      </c>
      <c r="X5" s="3">
        <v>3980</v>
      </c>
      <c r="Y5" s="4">
        <v>4918</v>
      </c>
      <c r="Z5" s="3">
        <v>1165</v>
      </c>
      <c r="AA5" s="3">
        <v>5756</v>
      </c>
      <c r="AB5" s="4">
        <v>6921</v>
      </c>
      <c r="AC5" s="3">
        <v>2343</v>
      </c>
      <c r="AD5" s="3">
        <v>9930</v>
      </c>
      <c r="AE5" s="4">
        <v>12273</v>
      </c>
      <c r="AF5" s="3">
        <v>2888</v>
      </c>
      <c r="AG5" s="3">
        <v>9389</v>
      </c>
      <c r="AH5" s="4">
        <v>12277</v>
      </c>
      <c r="AI5" s="3">
        <v>3750</v>
      </c>
      <c r="AJ5" s="3">
        <v>9305</v>
      </c>
      <c r="AK5" s="4">
        <v>13055</v>
      </c>
      <c r="AL5" s="3">
        <v>114</v>
      </c>
      <c r="AM5" s="3">
        <v>419</v>
      </c>
      <c r="AN5" s="4">
        <v>6</v>
      </c>
    </row>
    <row r="6" spans="1:40" s="8" customFormat="1" ht="16.5">
      <c r="A6" s="1" t="s">
        <v>30</v>
      </c>
      <c r="B6" s="15">
        <f>SUM(B4:B5)</f>
        <v>760</v>
      </c>
      <c r="C6" s="15">
        <f>SUM(C4:C5)</f>
        <v>2656</v>
      </c>
      <c r="D6" s="4">
        <f>SUM(D4:D5)</f>
        <v>3416</v>
      </c>
      <c r="E6" s="15">
        <f>SUM(E4:E5)</f>
        <v>705</v>
      </c>
      <c r="F6" s="15">
        <f>SUM(F4:F5)</f>
        <v>2904</v>
      </c>
      <c r="G6" s="4">
        <f>SUM(G4:G5)</f>
        <v>3609</v>
      </c>
      <c r="H6" s="15">
        <f>SUM(H4:H5)</f>
        <v>675</v>
      </c>
      <c r="I6" s="15">
        <f>SUM(I4:I5)</f>
        <v>3148</v>
      </c>
      <c r="J6" s="4">
        <f>SUM(J4:J5)</f>
        <v>3823</v>
      </c>
      <c r="K6" s="15">
        <f>SUM(K4:K5)</f>
        <v>745</v>
      </c>
      <c r="L6" s="15">
        <f>SUM(L4:L5)</f>
        <v>3059</v>
      </c>
      <c r="M6" s="4">
        <f>SUM(M4:M5)</f>
        <v>3804</v>
      </c>
      <c r="N6" s="15">
        <f>SUM(N4:N5)</f>
        <v>808</v>
      </c>
      <c r="O6" s="15">
        <f>SUM(O4:O5)</f>
        <v>3236</v>
      </c>
      <c r="P6" s="4">
        <f>SUM(P4:P5)</f>
        <v>4044</v>
      </c>
      <c r="Q6" s="15">
        <f>SUM(Q4:Q5)</f>
        <v>1056</v>
      </c>
      <c r="R6" s="15">
        <f>SUM(R4:R5)</f>
        <v>4223</v>
      </c>
      <c r="S6" s="4">
        <f>SUM(S4:S5)</f>
        <v>5279</v>
      </c>
      <c r="T6" s="15">
        <f>SUM(T4:T5)</f>
        <v>1373</v>
      </c>
      <c r="U6" s="15">
        <f>SUM(U4:U5)</f>
        <v>5196</v>
      </c>
      <c r="V6" s="4">
        <f>SUM(V4:V5)</f>
        <v>6569</v>
      </c>
      <c r="W6" s="15">
        <f>SUM(W4:W5)</f>
        <v>967</v>
      </c>
      <c r="X6" s="15">
        <f>SUM(X4:X5)</f>
        <v>4146</v>
      </c>
      <c r="Y6" s="4">
        <f>SUM(Y4:Y5)</f>
        <v>5113</v>
      </c>
      <c r="Z6" s="15">
        <f>SUM(Z4:Z5)</f>
        <v>1182</v>
      </c>
      <c r="AA6" s="15">
        <f>SUM(AA4:AA5)</f>
        <v>5895</v>
      </c>
      <c r="AB6" s="4">
        <f>SUM(AB4:AB5)</f>
        <v>7077</v>
      </c>
      <c r="AC6" s="15">
        <f>SUM(AC4:AC5)</f>
        <v>2368</v>
      </c>
      <c r="AD6" s="15">
        <f>SUM(AD4:AD5)</f>
        <v>10081</v>
      </c>
      <c r="AE6" s="4">
        <f>SUM(AE4:AE5)</f>
        <v>12449</v>
      </c>
      <c r="AF6" s="15">
        <f>SUM(AF4:AF5)</f>
        <v>2920</v>
      </c>
      <c r="AG6" s="15">
        <f>SUM(AG4:AG5)</f>
        <v>9555</v>
      </c>
      <c r="AH6" s="4">
        <f>SUM(AH4:AH5)</f>
        <v>12475</v>
      </c>
      <c r="AI6" s="15">
        <f>SUM(AI4:AI5)</f>
        <v>3797</v>
      </c>
      <c r="AJ6" s="15">
        <f>SUM(AJ4:AJ5)</f>
        <v>9520</v>
      </c>
      <c r="AK6" s="4">
        <f>SUM(AK4:AK5)</f>
        <v>13317</v>
      </c>
      <c r="AL6" s="15">
        <f>SUM(AL4:AL5)</f>
        <v>116</v>
      </c>
      <c r="AM6" s="15">
        <f>SUM(AM4:AM5)</f>
        <v>423</v>
      </c>
      <c r="AN6" s="4">
        <f>SUM(AN4:AN5)</f>
        <v>539</v>
      </c>
    </row>
    <row r="7" spans="1:40">
      <c r="A7" s="31" t="s">
        <v>146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</row>
  </sheetData>
  <mergeCells count="16">
    <mergeCell ref="A7:AN7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3FA1-4710-4216-A6B2-B71AA6788D9B}">
  <sheetPr>
    <tabColor rgb="FF92D050"/>
  </sheetPr>
  <dimension ref="A1:AN12"/>
  <sheetViews>
    <sheetView workbookViewId="0">
      <selection activeCell="B11" sqref="B11:AN11"/>
    </sheetView>
  </sheetViews>
  <sheetFormatPr defaultColWidth="15" defaultRowHeight="15"/>
  <cols>
    <col min="1" max="1" width="9" style="6" customWidth="1"/>
    <col min="2" max="2" width="6" style="6" bestFit="1" customWidth="1"/>
    <col min="3" max="4" width="7.85546875" style="6" bestFit="1" customWidth="1"/>
    <col min="5" max="5" width="6" style="6" bestFit="1" customWidth="1"/>
    <col min="6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7.42578125" style="6" customWidth="1"/>
    <col min="33" max="33" width="7.28515625" style="6" customWidth="1"/>
    <col min="34" max="34" width="7.140625" style="6" customWidth="1"/>
    <col min="35" max="35" width="6.85546875" style="6" customWidth="1"/>
    <col min="36" max="36" width="7" style="6" customWidth="1"/>
    <col min="37" max="37" width="8.85546875" style="6" customWidth="1"/>
    <col min="38" max="39" width="5.85546875" style="6" customWidth="1"/>
    <col min="40" max="40" width="8.42578125" style="6" customWidth="1"/>
    <col min="41" max="16384" width="15" style="6"/>
  </cols>
  <sheetData>
    <row r="1" spans="1:40" ht="16.5">
      <c r="A1" s="36" t="s">
        <v>411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412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409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4</v>
      </c>
      <c r="R4" s="3">
        <v>35</v>
      </c>
      <c r="S4" s="4">
        <v>39</v>
      </c>
      <c r="T4" s="3">
        <v>10</v>
      </c>
      <c r="U4" s="3">
        <v>63</v>
      </c>
      <c r="V4" s="4">
        <v>73</v>
      </c>
      <c r="W4" s="3">
        <v>11</v>
      </c>
      <c r="X4" s="3">
        <v>40</v>
      </c>
      <c r="Y4" s="4">
        <v>51</v>
      </c>
      <c r="Z4" s="3">
        <v>3</v>
      </c>
      <c r="AA4" s="3">
        <v>67</v>
      </c>
      <c r="AB4" s="4">
        <v>70</v>
      </c>
      <c r="AC4" s="3">
        <v>15</v>
      </c>
      <c r="AD4" s="3">
        <v>69</v>
      </c>
      <c r="AE4" s="4">
        <v>84</v>
      </c>
      <c r="AF4" s="3">
        <v>13</v>
      </c>
      <c r="AG4" s="3">
        <v>58</v>
      </c>
      <c r="AH4" s="4">
        <v>71</v>
      </c>
      <c r="AI4" s="3">
        <v>26</v>
      </c>
      <c r="AJ4" s="3">
        <v>66</v>
      </c>
      <c r="AK4" s="4">
        <v>92</v>
      </c>
      <c r="AL4" s="3">
        <v>0</v>
      </c>
      <c r="AM4" s="3">
        <v>2</v>
      </c>
      <c r="AN4" s="4">
        <v>2</v>
      </c>
    </row>
    <row r="5" spans="1:40" ht="16.5">
      <c r="A5" s="2" t="s">
        <v>410</v>
      </c>
      <c r="B5" s="3">
        <v>760</v>
      </c>
      <c r="C5" s="3">
        <v>2656</v>
      </c>
      <c r="D5" s="4">
        <v>3416</v>
      </c>
      <c r="E5" s="3">
        <v>705</v>
      </c>
      <c r="F5" s="3">
        <v>2904</v>
      </c>
      <c r="G5" s="4">
        <v>3609</v>
      </c>
      <c r="H5" s="3">
        <v>675</v>
      </c>
      <c r="I5" s="3">
        <v>3148</v>
      </c>
      <c r="J5" s="4">
        <v>3823</v>
      </c>
      <c r="K5" s="3">
        <v>745</v>
      </c>
      <c r="L5" s="3">
        <v>3059</v>
      </c>
      <c r="M5" s="4">
        <v>3804</v>
      </c>
      <c r="N5" s="3">
        <v>808</v>
      </c>
      <c r="O5" s="3">
        <v>3236</v>
      </c>
      <c r="P5" s="4">
        <v>4044</v>
      </c>
      <c r="Q5" s="3">
        <v>1052</v>
      </c>
      <c r="R5" s="3">
        <v>4188</v>
      </c>
      <c r="S5" s="4">
        <v>5240</v>
      </c>
      <c r="T5" s="3">
        <v>1363</v>
      </c>
      <c r="U5" s="3">
        <v>5133</v>
      </c>
      <c r="V5" s="4">
        <v>6496</v>
      </c>
      <c r="W5" s="3">
        <v>956</v>
      </c>
      <c r="X5" s="3">
        <v>4106</v>
      </c>
      <c r="Y5" s="4">
        <v>5062</v>
      </c>
      <c r="Z5" s="3">
        <v>1179</v>
      </c>
      <c r="AA5" s="3">
        <v>5828</v>
      </c>
      <c r="AB5" s="4">
        <v>7007</v>
      </c>
      <c r="AC5" s="3">
        <v>2353</v>
      </c>
      <c r="AD5" s="3">
        <v>10012</v>
      </c>
      <c r="AE5" s="4">
        <v>12365</v>
      </c>
      <c r="AF5" s="3">
        <v>2907</v>
      </c>
      <c r="AG5" s="3">
        <v>9497</v>
      </c>
      <c r="AH5" s="4">
        <v>12404</v>
      </c>
      <c r="AI5" s="3">
        <v>3771</v>
      </c>
      <c r="AJ5" s="3">
        <v>9454</v>
      </c>
      <c r="AK5" s="4">
        <v>13225</v>
      </c>
      <c r="AL5" s="3">
        <v>116</v>
      </c>
      <c r="AM5" s="3">
        <v>421</v>
      </c>
      <c r="AN5" s="4">
        <v>537</v>
      </c>
    </row>
    <row r="6" spans="1:40" ht="16.5" hidden="1">
      <c r="A6" s="2"/>
      <c r="B6" s="3">
        <v>0</v>
      </c>
      <c r="C6" s="3">
        <v>0</v>
      </c>
      <c r="D6" s="4">
        <v>0</v>
      </c>
      <c r="E6" s="3">
        <v>0</v>
      </c>
      <c r="F6" s="3">
        <v>0</v>
      </c>
      <c r="G6" s="4">
        <v>0</v>
      </c>
      <c r="H6" s="3">
        <v>0</v>
      </c>
      <c r="I6" s="3">
        <v>0</v>
      </c>
      <c r="J6" s="4">
        <v>0</v>
      </c>
      <c r="K6" s="3">
        <v>0</v>
      </c>
      <c r="L6" s="3">
        <v>0</v>
      </c>
      <c r="M6" s="4">
        <v>0</v>
      </c>
      <c r="N6" s="3">
        <v>0</v>
      </c>
      <c r="O6" s="3">
        <v>0</v>
      </c>
      <c r="P6" s="4">
        <v>0</v>
      </c>
      <c r="Q6" s="3">
        <v>0</v>
      </c>
      <c r="R6" s="3">
        <v>0</v>
      </c>
      <c r="S6" s="4">
        <v>0</v>
      </c>
      <c r="T6" s="3">
        <v>0</v>
      </c>
      <c r="U6" s="3">
        <v>0</v>
      </c>
      <c r="V6" s="4">
        <v>0</v>
      </c>
      <c r="W6" s="3">
        <v>0</v>
      </c>
      <c r="X6" s="3">
        <v>0</v>
      </c>
      <c r="Y6" s="4">
        <v>0</v>
      </c>
      <c r="Z6" s="3">
        <v>0</v>
      </c>
      <c r="AA6" s="3">
        <v>0</v>
      </c>
      <c r="AB6" s="4">
        <v>0</v>
      </c>
      <c r="AC6" s="3">
        <v>0</v>
      </c>
      <c r="AD6" s="3">
        <v>0</v>
      </c>
      <c r="AE6" s="4">
        <v>0</v>
      </c>
      <c r="AF6" s="3">
        <v>0</v>
      </c>
      <c r="AG6" s="3">
        <v>0</v>
      </c>
      <c r="AH6" s="4">
        <v>0</v>
      </c>
      <c r="AI6" s="3">
        <v>0</v>
      </c>
      <c r="AJ6" s="3">
        <v>0</v>
      </c>
      <c r="AK6" s="4">
        <v>0</v>
      </c>
      <c r="AL6" s="3">
        <v>0</v>
      </c>
      <c r="AM6" s="3">
        <v>0</v>
      </c>
      <c r="AN6" s="4">
        <v>0</v>
      </c>
    </row>
    <row r="7" spans="1:40" ht="16.5" hidden="1">
      <c r="A7" s="2"/>
      <c r="B7" s="3">
        <v>0</v>
      </c>
      <c r="C7" s="3">
        <v>0</v>
      </c>
      <c r="D7" s="4">
        <v>0</v>
      </c>
      <c r="E7" s="3">
        <v>0</v>
      </c>
      <c r="F7" s="3">
        <v>0</v>
      </c>
      <c r="G7" s="4">
        <v>0</v>
      </c>
      <c r="H7" s="3">
        <v>0</v>
      </c>
      <c r="I7" s="3">
        <v>0</v>
      </c>
      <c r="J7" s="4">
        <v>0</v>
      </c>
      <c r="K7" s="3">
        <v>0</v>
      </c>
      <c r="L7" s="3">
        <v>0</v>
      </c>
      <c r="M7" s="4">
        <v>0</v>
      </c>
      <c r="N7" s="3">
        <v>0</v>
      </c>
      <c r="O7" s="3">
        <v>0</v>
      </c>
      <c r="P7" s="4">
        <v>0</v>
      </c>
      <c r="Q7" s="3">
        <v>0</v>
      </c>
      <c r="R7" s="3">
        <v>0</v>
      </c>
      <c r="S7" s="4">
        <v>0</v>
      </c>
      <c r="T7" s="3">
        <v>0</v>
      </c>
      <c r="U7" s="3">
        <v>0</v>
      </c>
      <c r="V7" s="4">
        <v>0</v>
      </c>
      <c r="W7" s="3">
        <v>0</v>
      </c>
      <c r="X7" s="3">
        <v>0</v>
      </c>
      <c r="Y7" s="4">
        <v>0</v>
      </c>
      <c r="Z7" s="3">
        <v>0</v>
      </c>
      <c r="AA7" s="3">
        <v>0</v>
      </c>
      <c r="AB7" s="4">
        <v>0</v>
      </c>
      <c r="AC7" s="3">
        <v>0</v>
      </c>
      <c r="AD7" s="3">
        <v>0</v>
      </c>
      <c r="AE7" s="4">
        <v>0</v>
      </c>
      <c r="AF7" s="3">
        <v>0</v>
      </c>
      <c r="AG7" s="3">
        <v>0</v>
      </c>
      <c r="AH7" s="4">
        <v>0</v>
      </c>
      <c r="AI7" s="3">
        <v>0</v>
      </c>
      <c r="AJ7" s="3">
        <v>0</v>
      </c>
      <c r="AK7" s="4">
        <v>0</v>
      </c>
      <c r="AL7" s="3">
        <v>0</v>
      </c>
      <c r="AM7" s="3">
        <v>0</v>
      </c>
      <c r="AN7" s="4">
        <v>0</v>
      </c>
    </row>
    <row r="8" spans="1:40" ht="16.5" hidden="1">
      <c r="A8" s="2"/>
      <c r="B8" s="3">
        <v>0</v>
      </c>
      <c r="C8" s="3">
        <v>0</v>
      </c>
      <c r="D8" s="4">
        <v>0</v>
      </c>
      <c r="E8" s="3">
        <v>0</v>
      </c>
      <c r="F8" s="3">
        <v>0</v>
      </c>
      <c r="G8" s="4">
        <v>0</v>
      </c>
      <c r="H8" s="3">
        <v>0</v>
      </c>
      <c r="I8" s="3">
        <v>0</v>
      </c>
      <c r="J8" s="4">
        <v>0</v>
      </c>
      <c r="K8" s="3">
        <v>0</v>
      </c>
      <c r="L8" s="3">
        <v>0</v>
      </c>
      <c r="M8" s="4">
        <v>0</v>
      </c>
      <c r="N8" s="3">
        <v>0</v>
      </c>
      <c r="O8" s="3">
        <v>0</v>
      </c>
      <c r="P8" s="4">
        <v>0</v>
      </c>
      <c r="Q8" s="3">
        <v>0</v>
      </c>
      <c r="R8" s="3">
        <v>0</v>
      </c>
      <c r="S8" s="4">
        <v>0</v>
      </c>
      <c r="T8" s="3">
        <v>0</v>
      </c>
      <c r="U8" s="3">
        <v>0</v>
      </c>
      <c r="V8" s="4">
        <v>0</v>
      </c>
      <c r="W8" s="3">
        <v>0</v>
      </c>
      <c r="X8" s="3">
        <v>0</v>
      </c>
      <c r="Y8" s="4">
        <v>0</v>
      </c>
      <c r="Z8" s="3">
        <v>0</v>
      </c>
      <c r="AA8" s="3">
        <v>0</v>
      </c>
      <c r="AB8" s="4">
        <v>0</v>
      </c>
      <c r="AC8" s="3">
        <v>0</v>
      </c>
      <c r="AD8" s="3">
        <v>0</v>
      </c>
      <c r="AE8" s="4">
        <v>0</v>
      </c>
      <c r="AF8" s="3">
        <v>0</v>
      </c>
      <c r="AG8" s="3">
        <v>0</v>
      </c>
      <c r="AH8" s="4">
        <v>0</v>
      </c>
      <c r="AI8" s="3">
        <v>0</v>
      </c>
      <c r="AJ8" s="3">
        <v>0</v>
      </c>
      <c r="AK8" s="4">
        <v>0</v>
      </c>
      <c r="AL8" s="3">
        <v>0</v>
      </c>
      <c r="AM8" s="3">
        <v>0</v>
      </c>
      <c r="AN8" s="4">
        <v>0</v>
      </c>
    </row>
    <row r="9" spans="1:40" ht="16.5" hidden="1">
      <c r="A9" s="2"/>
      <c r="B9" s="3">
        <v>0</v>
      </c>
      <c r="C9" s="3">
        <v>0</v>
      </c>
      <c r="D9" s="4">
        <v>0</v>
      </c>
      <c r="E9" s="3">
        <v>0</v>
      </c>
      <c r="F9" s="3">
        <v>0</v>
      </c>
      <c r="G9" s="4">
        <v>0</v>
      </c>
      <c r="H9" s="3">
        <v>0</v>
      </c>
      <c r="I9" s="3">
        <v>0</v>
      </c>
      <c r="J9" s="4">
        <v>0</v>
      </c>
      <c r="K9" s="3">
        <v>0</v>
      </c>
      <c r="L9" s="3">
        <v>0</v>
      </c>
      <c r="M9" s="4">
        <v>0</v>
      </c>
      <c r="N9" s="3">
        <v>0</v>
      </c>
      <c r="O9" s="3">
        <v>0</v>
      </c>
      <c r="P9" s="4">
        <v>0</v>
      </c>
      <c r="Q9" s="3">
        <v>0</v>
      </c>
      <c r="R9" s="3">
        <v>0</v>
      </c>
      <c r="S9" s="4">
        <v>0</v>
      </c>
      <c r="T9" s="3">
        <v>0</v>
      </c>
      <c r="U9" s="3">
        <v>0</v>
      </c>
      <c r="V9" s="4">
        <v>0</v>
      </c>
      <c r="W9" s="3">
        <v>0</v>
      </c>
      <c r="X9" s="3">
        <v>0</v>
      </c>
      <c r="Y9" s="4">
        <v>0</v>
      </c>
      <c r="Z9" s="3">
        <v>0</v>
      </c>
      <c r="AA9" s="3">
        <v>0</v>
      </c>
      <c r="AB9" s="4">
        <v>0</v>
      </c>
      <c r="AC9" s="3">
        <v>0</v>
      </c>
      <c r="AD9" s="3">
        <v>0</v>
      </c>
      <c r="AE9" s="4">
        <v>0</v>
      </c>
      <c r="AF9" s="3">
        <v>0</v>
      </c>
      <c r="AG9" s="3">
        <v>0</v>
      </c>
      <c r="AH9" s="4">
        <v>0</v>
      </c>
      <c r="AI9" s="3">
        <v>0</v>
      </c>
      <c r="AJ9" s="3">
        <v>0</v>
      </c>
      <c r="AK9" s="4">
        <v>0</v>
      </c>
      <c r="AL9" s="3">
        <v>0</v>
      </c>
      <c r="AM9" s="3">
        <v>0</v>
      </c>
      <c r="AN9" s="4">
        <v>0</v>
      </c>
    </row>
    <row r="10" spans="1:40" ht="16.5" hidden="1">
      <c r="A10" s="2"/>
      <c r="B10" s="3">
        <v>0</v>
      </c>
      <c r="C10" s="3">
        <v>0</v>
      </c>
      <c r="D10" s="4">
        <v>0</v>
      </c>
      <c r="E10" s="3">
        <v>0</v>
      </c>
      <c r="F10" s="3">
        <v>0</v>
      </c>
      <c r="G10" s="4">
        <v>0</v>
      </c>
      <c r="H10" s="3">
        <v>0</v>
      </c>
      <c r="I10" s="3">
        <v>0</v>
      </c>
      <c r="J10" s="4">
        <v>0</v>
      </c>
      <c r="K10" s="3">
        <v>0</v>
      </c>
      <c r="L10" s="3">
        <v>0</v>
      </c>
      <c r="M10" s="4">
        <v>0</v>
      </c>
      <c r="N10" s="3">
        <v>0</v>
      </c>
      <c r="O10" s="3">
        <v>0</v>
      </c>
      <c r="P10" s="4">
        <v>0</v>
      </c>
      <c r="Q10" s="3">
        <v>0</v>
      </c>
      <c r="R10" s="3">
        <v>0</v>
      </c>
      <c r="S10" s="4">
        <v>0</v>
      </c>
      <c r="T10" s="3">
        <v>0</v>
      </c>
      <c r="U10" s="3">
        <v>0</v>
      </c>
      <c r="V10" s="4">
        <v>0</v>
      </c>
      <c r="W10" s="3">
        <v>0</v>
      </c>
      <c r="X10" s="3">
        <v>0</v>
      </c>
      <c r="Y10" s="4">
        <v>0</v>
      </c>
      <c r="Z10" s="3">
        <v>0</v>
      </c>
      <c r="AA10" s="3">
        <v>0</v>
      </c>
      <c r="AB10" s="4">
        <v>0</v>
      </c>
      <c r="AC10" s="3">
        <v>0</v>
      </c>
      <c r="AD10" s="3">
        <v>0</v>
      </c>
      <c r="AE10" s="4">
        <v>0</v>
      </c>
      <c r="AF10" s="3">
        <v>0</v>
      </c>
      <c r="AG10" s="3">
        <v>0</v>
      </c>
      <c r="AH10" s="4">
        <v>0</v>
      </c>
      <c r="AI10" s="3">
        <v>0</v>
      </c>
      <c r="AJ10" s="3">
        <v>0</v>
      </c>
      <c r="AK10" s="4">
        <v>0</v>
      </c>
      <c r="AL10" s="3">
        <v>0</v>
      </c>
      <c r="AM10" s="3">
        <v>0</v>
      </c>
      <c r="AN10" s="4">
        <v>0</v>
      </c>
    </row>
    <row r="11" spans="1:40" s="8" customFormat="1" ht="16.5">
      <c r="A11" s="1" t="s">
        <v>30</v>
      </c>
      <c r="B11" s="15">
        <f>SUM(B4:B10)</f>
        <v>760</v>
      </c>
      <c r="C11" s="15">
        <f>SUM(C4:C10)</f>
        <v>2656</v>
      </c>
      <c r="D11" s="4">
        <f>SUM(D4:D10)</f>
        <v>3416</v>
      </c>
      <c r="E11" s="15">
        <f>SUM(E4:E10)</f>
        <v>705</v>
      </c>
      <c r="F11" s="15">
        <f>SUM(F4:F10)</f>
        <v>2904</v>
      </c>
      <c r="G11" s="4">
        <f>SUM(G4:G10)</f>
        <v>3609</v>
      </c>
      <c r="H11" s="15">
        <f>SUM(H4:H10)</f>
        <v>675</v>
      </c>
      <c r="I11" s="15">
        <f>SUM(I4:I10)</f>
        <v>3148</v>
      </c>
      <c r="J11" s="4">
        <f>SUM(J4:J10)</f>
        <v>3823</v>
      </c>
      <c r="K11" s="15">
        <f>SUM(K4:K10)</f>
        <v>745</v>
      </c>
      <c r="L11" s="15">
        <f>SUM(L4:L10)</f>
        <v>3059</v>
      </c>
      <c r="M11" s="4">
        <f>SUM(M4:M10)</f>
        <v>3804</v>
      </c>
      <c r="N11" s="15">
        <f>SUM(N4:N10)</f>
        <v>808</v>
      </c>
      <c r="O11" s="15">
        <f>SUM(O4:O10)</f>
        <v>3236</v>
      </c>
      <c r="P11" s="4">
        <f>SUM(P4:P10)</f>
        <v>4044</v>
      </c>
      <c r="Q11" s="15">
        <f>SUM(Q4:Q10)</f>
        <v>1056</v>
      </c>
      <c r="R11" s="15">
        <f>SUM(R4:R10)</f>
        <v>4223</v>
      </c>
      <c r="S11" s="4">
        <f>SUM(S4:S10)</f>
        <v>5279</v>
      </c>
      <c r="T11" s="15">
        <f>SUM(T4:T10)</f>
        <v>1373</v>
      </c>
      <c r="U11" s="15">
        <f>SUM(U4:U10)</f>
        <v>5196</v>
      </c>
      <c r="V11" s="4">
        <f>SUM(V4:V10)</f>
        <v>6569</v>
      </c>
      <c r="W11" s="15">
        <f>SUM(W4:W10)</f>
        <v>967</v>
      </c>
      <c r="X11" s="15">
        <f>SUM(X4:X10)</f>
        <v>4146</v>
      </c>
      <c r="Y11" s="4">
        <f>SUM(Y4:Y10)</f>
        <v>5113</v>
      </c>
      <c r="Z11" s="15">
        <f>SUM(Z4:Z10)</f>
        <v>1182</v>
      </c>
      <c r="AA11" s="15">
        <f>SUM(AA4:AA10)</f>
        <v>5895</v>
      </c>
      <c r="AB11" s="4">
        <f>SUM(AB4:AB10)</f>
        <v>7077</v>
      </c>
      <c r="AC11" s="15">
        <f>SUM(AC4:AC10)</f>
        <v>2368</v>
      </c>
      <c r="AD11" s="15">
        <f>SUM(AD4:AD10)</f>
        <v>10081</v>
      </c>
      <c r="AE11" s="4">
        <f>SUM(AE4:AE10)</f>
        <v>12449</v>
      </c>
      <c r="AF11" s="15">
        <f>SUM(AF4:AF10)</f>
        <v>2920</v>
      </c>
      <c r="AG11" s="15">
        <f>SUM(AG4:AG10)</f>
        <v>9555</v>
      </c>
      <c r="AH11" s="4">
        <f>SUM(AH4:AH10)</f>
        <v>12475</v>
      </c>
      <c r="AI11" s="15">
        <f>SUM(AI4:AI10)</f>
        <v>3797</v>
      </c>
      <c r="AJ11" s="15">
        <f>SUM(AJ4:AJ10)</f>
        <v>9520</v>
      </c>
      <c r="AK11" s="4">
        <f>SUM(AK4:AK10)</f>
        <v>13317</v>
      </c>
      <c r="AL11" s="15">
        <f>SUM(AL4:AL10)</f>
        <v>116</v>
      </c>
      <c r="AM11" s="15">
        <f>SUM(AM4:AM10)</f>
        <v>423</v>
      </c>
      <c r="AN11" s="4">
        <f>SUM(AN4:AN10)</f>
        <v>539</v>
      </c>
    </row>
    <row r="12" spans="1:40">
      <c r="A12" s="31" t="s">
        <v>146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</sheetData>
  <mergeCells count="16">
    <mergeCell ref="A12:AN12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4933-8AB7-4BE0-83B8-0C7C18BF1883}">
  <sheetPr>
    <tabColor rgb="FF92D050"/>
  </sheetPr>
  <dimension ref="A1:AN23"/>
  <sheetViews>
    <sheetView tabSelected="1" topLeftCell="E1" workbookViewId="0">
      <selection activeCell="S3" sqref="S3"/>
    </sheetView>
  </sheetViews>
  <sheetFormatPr defaultColWidth="15" defaultRowHeight="15"/>
  <cols>
    <col min="1" max="1" width="7.7109375" style="6" customWidth="1"/>
    <col min="2" max="2" width="6" style="6" bestFit="1" customWidth="1"/>
    <col min="3" max="4" width="7.85546875" style="6" bestFit="1" customWidth="1"/>
    <col min="5" max="5" width="6" style="6" bestFit="1" customWidth="1"/>
    <col min="6" max="7" width="7.85546875" style="6" bestFit="1" customWidth="1"/>
    <col min="8" max="8" width="6" style="6" bestFit="1" customWidth="1"/>
    <col min="9" max="10" width="7.85546875" style="6" bestFit="1" customWidth="1"/>
    <col min="11" max="11" width="6" style="6" bestFit="1" customWidth="1"/>
    <col min="12" max="13" width="7.85546875" style="6" bestFit="1" customWidth="1"/>
    <col min="14" max="14" width="6" style="6" bestFit="1" customWidth="1"/>
    <col min="15" max="22" width="7.85546875" style="6" bestFit="1" customWidth="1"/>
    <col min="23" max="23" width="6" style="6" bestFit="1" customWidth="1"/>
    <col min="24" max="29" width="7.85546875" style="6" bestFit="1" customWidth="1"/>
    <col min="30" max="31" width="9" style="6" bestFit="1" customWidth="1"/>
    <col min="32" max="32" width="7.5703125" style="6" customWidth="1"/>
    <col min="33" max="33" width="6.5703125" style="6" customWidth="1"/>
    <col min="34" max="34" width="8.5703125" style="6" customWidth="1"/>
    <col min="35" max="35" width="7.85546875" style="6" customWidth="1"/>
    <col min="36" max="36" width="8.28515625" style="6" customWidth="1"/>
    <col min="37" max="37" width="7.7109375" style="6" customWidth="1"/>
    <col min="38" max="38" width="6.28515625" style="6" customWidth="1"/>
    <col min="39" max="39" width="5.5703125" style="6" customWidth="1"/>
    <col min="40" max="40" width="5.7109375" style="6" customWidth="1"/>
    <col min="41" max="16384" width="15" style="6"/>
  </cols>
  <sheetData>
    <row r="1" spans="1:40" ht="16.5">
      <c r="A1" s="36" t="s">
        <v>413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ht="16.5">
      <c r="A2" s="36" t="s">
        <v>414</v>
      </c>
      <c r="B2" s="32">
        <v>2013</v>
      </c>
      <c r="C2" s="33"/>
      <c r="D2" s="33"/>
      <c r="E2" s="32">
        <v>2014</v>
      </c>
      <c r="F2" s="33"/>
      <c r="G2" s="33"/>
      <c r="H2" s="32">
        <v>2015</v>
      </c>
      <c r="I2" s="33"/>
      <c r="J2" s="33"/>
      <c r="K2" s="32">
        <v>2016</v>
      </c>
      <c r="L2" s="33"/>
      <c r="M2" s="33"/>
      <c r="N2" s="32">
        <v>2017</v>
      </c>
      <c r="O2" s="33"/>
      <c r="P2" s="33"/>
      <c r="Q2" s="32">
        <v>2018</v>
      </c>
      <c r="R2" s="33"/>
      <c r="S2" s="33"/>
      <c r="T2" s="32">
        <v>2019</v>
      </c>
      <c r="U2" s="33"/>
      <c r="V2" s="33"/>
      <c r="W2" s="32">
        <v>2020</v>
      </c>
      <c r="X2" s="33"/>
      <c r="Y2" s="33"/>
      <c r="Z2" s="32">
        <v>2021</v>
      </c>
      <c r="AA2" s="33"/>
      <c r="AB2" s="33"/>
      <c r="AC2" s="32">
        <v>2022</v>
      </c>
      <c r="AD2" s="33"/>
      <c r="AE2" s="33"/>
      <c r="AF2" s="32">
        <v>2023</v>
      </c>
      <c r="AG2" s="33"/>
      <c r="AH2" s="33"/>
      <c r="AI2" s="32">
        <v>2024</v>
      </c>
      <c r="AJ2" s="33"/>
      <c r="AK2" s="33"/>
      <c r="AL2" s="35">
        <v>2025</v>
      </c>
      <c r="AM2" s="35"/>
      <c r="AN2" s="35"/>
    </row>
    <row r="3" spans="1:40" ht="41.25">
      <c r="A3" s="36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  <c r="AC3" s="5" t="s">
        <v>2</v>
      </c>
      <c r="AD3" s="5" t="s">
        <v>3</v>
      </c>
      <c r="AE3" s="5" t="s">
        <v>4</v>
      </c>
      <c r="AF3" s="5" t="s">
        <v>2</v>
      </c>
      <c r="AG3" s="5" t="s">
        <v>3</v>
      </c>
      <c r="AH3" s="5" t="s">
        <v>4</v>
      </c>
      <c r="AI3" s="5" t="s">
        <v>2</v>
      </c>
      <c r="AJ3" s="5" t="s">
        <v>3</v>
      </c>
      <c r="AK3" s="5" t="s">
        <v>4</v>
      </c>
      <c r="AL3" s="5" t="s">
        <v>2</v>
      </c>
      <c r="AM3" s="5" t="s">
        <v>3</v>
      </c>
      <c r="AN3" s="5" t="s">
        <v>4</v>
      </c>
    </row>
    <row r="4" spans="1:40" ht="16.5">
      <c r="A4" s="2" t="s">
        <v>415</v>
      </c>
      <c r="B4" s="3">
        <v>6</v>
      </c>
      <c r="C4" s="3">
        <v>16</v>
      </c>
      <c r="D4" s="4">
        <v>22</v>
      </c>
      <c r="E4" s="3">
        <v>5</v>
      </c>
      <c r="F4" s="3">
        <v>14</v>
      </c>
      <c r="G4" s="4">
        <v>19</v>
      </c>
      <c r="H4" s="3">
        <v>7</v>
      </c>
      <c r="I4" s="3">
        <v>15</v>
      </c>
      <c r="J4" s="4">
        <v>22</v>
      </c>
      <c r="K4" s="3">
        <v>4</v>
      </c>
      <c r="L4" s="3">
        <v>14</v>
      </c>
      <c r="M4" s="4">
        <v>18</v>
      </c>
      <c r="N4" s="3">
        <v>4</v>
      </c>
      <c r="O4" s="3">
        <v>13</v>
      </c>
      <c r="P4" s="4">
        <v>17</v>
      </c>
      <c r="Q4" s="3">
        <v>8</v>
      </c>
      <c r="R4" s="3">
        <v>32</v>
      </c>
      <c r="S4" s="4">
        <v>40</v>
      </c>
      <c r="T4" s="3">
        <v>8</v>
      </c>
      <c r="U4" s="3">
        <v>17</v>
      </c>
      <c r="V4" s="4">
        <v>25</v>
      </c>
      <c r="W4" s="3">
        <v>1</v>
      </c>
      <c r="X4" s="3">
        <v>14</v>
      </c>
      <c r="Y4" s="4">
        <v>15</v>
      </c>
      <c r="Z4" s="3">
        <v>1</v>
      </c>
      <c r="AA4" s="3">
        <v>12</v>
      </c>
      <c r="AB4" s="4">
        <v>13</v>
      </c>
      <c r="AC4" s="3">
        <v>6</v>
      </c>
      <c r="AD4" s="3">
        <v>13</v>
      </c>
      <c r="AE4" s="4">
        <v>19</v>
      </c>
      <c r="AF4" s="3">
        <v>4</v>
      </c>
      <c r="AG4" s="3">
        <v>11</v>
      </c>
      <c r="AH4" s="4">
        <v>15</v>
      </c>
      <c r="AI4" s="3">
        <v>7</v>
      </c>
      <c r="AJ4" s="3">
        <v>25</v>
      </c>
      <c r="AK4" s="4">
        <v>32</v>
      </c>
      <c r="AL4" s="3">
        <v>0</v>
      </c>
      <c r="AM4" s="3">
        <v>1</v>
      </c>
      <c r="AN4" s="4">
        <v>1</v>
      </c>
    </row>
    <row r="5" spans="1:40" ht="16.5">
      <c r="A5" s="2">
        <v>1</v>
      </c>
      <c r="B5" s="3">
        <v>11</v>
      </c>
      <c r="C5" s="3">
        <v>16</v>
      </c>
      <c r="D5" s="4">
        <v>27</v>
      </c>
      <c r="E5" s="3">
        <v>12</v>
      </c>
      <c r="F5" s="3">
        <v>22</v>
      </c>
      <c r="G5" s="4">
        <v>34</v>
      </c>
      <c r="H5" s="3">
        <v>8</v>
      </c>
      <c r="I5" s="3">
        <v>29</v>
      </c>
      <c r="J5" s="4">
        <v>37</v>
      </c>
      <c r="K5" s="3">
        <v>9</v>
      </c>
      <c r="L5" s="3">
        <v>32</v>
      </c>
      <c r="M5" s="4">
        <v>41</v>
      </c>
      <c r="N5" s="3">
        <v>8</v>
      </c>
      <c r="O5" s="3">
        <v>30</v>
      </c>
      <c r="P5" s="4">
        <v>38</v>
      </c>
      <c r="Q5" s="3">
        <v>13</v>
      </c>
      <c r="R5" s="3">
        <v>38</v>
      </c>
      <c r="S5" s="4">
        <v>51</v>
      </c>
      <c r="T5" s="3">
        <v>10</v>
      </c>
      <c r="U5" s="3">
        <v>55</v>
      </c>
      <c r="V5" s="4">
        <v>65</v>
      </c>
      <c r="W5" s="3">
        <v>11</v>
      </c>
      <c r="X5" s="3">
        <v>53</v>
      </c>
      <c r="Y5" s="4">
        <v>64</v>
      </c>
      <c r="Z5" s="3">
        <v>10</v>
      </c>
      <c r="AA5" s="3">
        <v>38</v>
      </c>
      <c r="AB5" s="4">
        <v>48</v>
      </c>
      <c r="AC5" s="3">
        <v>15</v>
      </c>
      <c r="AD5" s="3">
        <v>39</v>
      </c>
      <c r="AE5" s="4">
        <v>54</v>
      </c>
      <c r="AF5" s="3">
        <v>15</v>
      </c>
      <c r="AG5" s="3">
        <v>43</v>
      </c>
      <c r="AH5" s="4">
        <v>58</v>
      </c>
      <c r="AI5" s="3">
        <v>16</v>
      </c>
      <c r="AJ5" s="3">
        <v>41</v>
      </c>
      <c r="AK5" s="4">
        <v>57</v>
      </c>
      <c r="AL5" s="3">
        <v>1</v>
      </c>
      <c r="AM5" s="3">
        <v>1</v>
      </c>
      <c r="AN5" s="4">
        <v>2</v>
      </c>
    </row>
    <row r="6" spans="1:40" ht="16.5">
      <c r="A6" s="2">
        <v>2</v>
      </c>
      <c r="B6" s="3">
        <v>19</v>
      </c>
      <c r="C6" s="3">
        <v>53</v>
      </c>
      <c r="D6" s="4">
        <v>72</v>
      </c>
      <c r="E6" s="3">
        <v>11</v>
      </c>
      <c r="F6" s="3">
        <v>66</v>
      </c>
      <c r="G6" s="4">
        <v>77</v>
      </c>
      <c r="H6" s="3">
        <v>21</v>
      </c>
      <c r="I6" s="3">
        <v>78</v>
      </c>
      <c r="J6" s="4">
        <v>99</v>
      </c>
      <c r="K6" s="3">
        <v>28</v>
      </c>
      <c r="L6" s="3">
        <v>76</v>
      </c>
      <c r="M6" s="4">
        <v>104</v>
      </c>
      <c r="N6" s="3">
        <v>24</v>
      </c>
      <c r="O6" s="3">
        <v>103</v>
      </c>
      <c r="P6" s="4">
        <v>127</v>
      </c>
      <c r="Q6" s="3">
        <v>38</v>
      </c>
      <c r="R6" s="3">
        <v>111</v>
      </c>
      <c r="S6" s="4">
        <v>149</v>
      </c>
      <c r="T6" s="3">
        <v>38</v>
      </c>
      <c r="U6" s="3">
        <v>145</v>
      </c>
      <c r="V6" s="4">
        <v>183</v>
      </c>
      <c r="W6" s="3">
        <v>30</v>
      </c>
      <c r="X6" s="3">
        <v>83</v>
      </c>
      <c r="Y6" s="4">
        <v>113</v>
      </c>
      <c r="Z6" s="3">
        <v>32</v>
      </c>
      <c r="AA6" s="3">
        <v>99</v>
      </c>
      <c r="AB6" s="4">
        <v>131</v>
      </c>
      <c r="AC6" s="3">
        <v>32</v>
      </c>
      <c r="AD6" s="3">
        <v>116</v>
      </c>
      <c r="AE6" s="4">
        <v>148</v>
      </c>
      <c r="AF6" s="3">
        <v>35</v>
      </c>
      <c r="AG6" s="3">
        <v>108</v>
      </c>
      <c r="AH6" s="4">
        <v>143</v>
      </c>
      <c r="AI6" s="3">
        <v>37</v>
      </c>
      <c r="AJ6" s="3">
        <v>93</v>
      </c>
      <c r="AK6" s="4">
        <v>130</v>
      </c>
      <c r="AL6" s="3">
        <v>2</v>
      </c>
      <c r="AM6" s="3">
        <v>4</v>
      </c>
      <c r="AN6" s="4">
        <v>6</v>
      </c>
    </row>
    <row r="7" spans="1:40" ht="16.5">
      <c r="A7" s="2">
        <v>3</v>
      </c>
      <c r="B7" s="3">
        <v>46</v>
      </c>
      <c r="C7" s="3">
        <v>95</v>
      </c>
      <c r="D7" s="4">
        <v>141</v>
      </c>
      <c r="E7" s="3">
        <v>48</v>
      </c>
      <c r="F7" s="3">
        <v>123</v>
      </c>
      <c r="G7" s="4">
        <v>171</v>
      </c>
      <c r="H7" s="3">
        <v>51</v>
      </c>
      <c r="I7" s="3">
        <v>131</v>
      </c>
      <c r="J7" s="4">
        <v>182</v>
      </c>
      <c r="K7" s="3">
        <v>56</v>
      </c>
      <c r="L7" s="3">
        <v>169</v>
      </c>
      <c r="M7" s="4">
        <v>225</v>
      </c>
      <c r="N7" s="3">
        <v>61</v>
      </c>
      <c r="O7" s="3">
        <v>163</v>
      </c>
      <c r="P7" s="4">
        <v>224</v>
      </c>
      <c r="Q7" s="3">
        <v>70</v>
      </c>
      <c r="R7" s="3">
        <v>182</v>
      </c>
      <c r="S7" s="4">
        <v>252</v>
      </c>
      <c r="T7" s="3">
        <v>110</v>
      </c>
      <c r="U7" s="3">
        <v>261</v>
      </c>
      <c r="V7" s="4">
        <v>371</v>
      </c>
      <c r="W7" s="3">
        <v>63</v>
      </c>
      <c r="X7" s="3">
        <v>177</v>
      </c>
      <c r="Y7" s="4">
        <v>240</v>
      </c>
      <c r="Z7" s="3">
        <v>62</v>
      </c>
      <c r="AA7" s="3">
        <v>192</v>
      </c>
      <c r="AB7" s="4">
        <v>254</v>
      </c>
      <c r="AC7" s="3">
        <v>82</v>
      </c>
      <c r="AD7" s="3">
        <v>187</v>
      </c>
      <c r="AE7" s="4">
        <v>269</v>
      </c>
      <c r="AF7" s="3">
        <v>92</v>
      </c>
      <c r="AG7" s="3">
        <v>223</v>
      </c>
      <c r="AH7" s="4">
        <v>315</v>
      </c>
      <c r="AI7" s="3">
        <v>92</v>
      </c>
      <c r="AJ7" s="3">
        <v>189</v>
      </c>
      <c r="AK7" s="4">
        <v>281</v>
      </c>
      <c r="AL7" s="3">
        <v>1</v>
      </c>
      <c r="AM7" s="3">
        <v>14</v>
      </c>
      <c r="AN7" s="4">
        <v>15</v>
      </c>
    </row>
    <row r="8" spans="1:40" ht="16.5">
      <c r="A8" s="2">
        <v>4</v>
      </c>
      <c r="B8" s="3">
        <v>54</v>
      </c>
      <c r="C8" s="3">
        <v>115</v>
      </c>
      <c r="D8" s="4">
        <v>169</v>
      </c>
      <c r="E8" s="3">
        <v>57</v>
      </c>
      <c r="F8" s="3">
        <v>132</v>
      </c>
      <c r="G8" s="4">
        <v>189</v>
      </c>
      <c r="H8" s="3">
        <v>51</v>
      </c>
      <c r="I8" s="3">
        <v>122</v>
      </c>
      <c r="J8" s="4">
        <v>173</v>
      </c>
      <c r="K8" s="3">
        <v>54</v>
      </c>
      <c r="L8" s="3">
        <v>158</v>
      </c>
      <c r="M8" s="4">
        <v>212</v>
      </c>
      <c r="N8" s="3">
        <v>75</v>
      </c>
      <c r="O8" s="3">
        <v>152</v>
      </c>
      <c r="P8" s="4">
        <v>227</v>
      </c>
      <c r="Q8" s="3">
        <v>94</v>
      </c>
      <c r="R8" s="3">
        <v>182</v>
      </c>
      <c r="S8" s="4">
        <v>276</v>
      </c>
      <c r="T8" s="3">
        <v>129</v>
      </c>
      <c r="U8" s="3">
        <v>268</v>
      </c>
      <c r="V8" s="4">
        <v>397</v>
      </c>
      <c r="W8" s="3">
        <v>75</v>
      </c>
      <c r="X8" s="3">
        <v>160</v>
      </c>
      <c r="Y8" s="4">
        <v>235</v>
      </c>
      <c r="Z8" s="3">
        <v>96</v>
      </c>
      <c r="AA8" s="3">
        <v>186</v>
      </c>
      <c r="AB8" s="4">
        <v>282</v>
      </c>
      <c r="AC8" s="3">
        <v>119</v>
      </c>
      <c r="AD8" s="3">
        <v>255</v>
      </c>
      <c r="AE8" s="4">
        <v>374</v>
      </c>
      <c r="AF8" s="3">
        <v>124</v>
      </c>
      <c r="AG8" s="3">
        <v>273</v>
      </c>
      <c r="AH8" s="4">
        <v>397</v>
      </c>
      <c r="AI8" s="3">
        <v>158</v>
      </c>
      <c r="AJ8" s="3">
        <v>296</v>
      </c>
      <c r="AK8" s="4">
        <v>454</v>
      </c>
      <c r="AL8" s="3">
        <v>5</v>
      </c>
      <c r="AM8" s="3">
        <v>15</v>
      </c>
      <c r="AN8" s="4">
        <v>20</v>
      </c>
    </row>
    <row r="9" spans="1:40" ht="16.5">
      <c r="A9" s="2">
        <v>5</v>
      </c>
      <c r="B9" s="3">
        <v>65</v>
      </c>
      <c r="C9" s="3">
        <v>101</v>
      </c>
      <c r="D9" s="4">
        <v>166</v>
      </c>
      <c r="E9" s="3">
        <v>51</v>
      </c>
      <c r="F9" s="3">
        <v>119</v>
      </c>
      <c r="G9" s="4">
        <v>170</v>
      </c>
      <c r="H9" s="3">
        <v>65</v>
      </c>
      <c r="I9" s="3">
        <v>109</v>
      </c>
      <c r="J9" s="4">
        <v>174</v>
      </c>
      <c r="K9" s="3">
        <v>58</v>
      </c>
      <c r="L9" s="3">
        <v>116</v>
      </c>
      <c r="M9" s="4">
        <v>174</v>
      </c>
      <c r="N9" s="3">
        <v>79</v>
      </c>
      <c r="O9" s="3">
        <v>140</v>
      </c>
      <c r="P9" s="4">
        <v>219</v>
      </c>
      <c r="Q9" s="3">
        <v>97</v>
      </c>
      <c r="R9" s="3">
        <v>194</v>
      </c>
      <c r="S9" s="4">
        <v>291</v>
      </c>
      <c r="T9" s="3">
        <v>133</v>
      </c>
      <c r="U9" s="3">
        <v>201</v>
      </c>
      <c r="V9" s="4">
        <v>334</v>
      </c>
      <c r="W9" s="3">
        <v>82</v>
      </c>
      <c r="X9" s="3">
        <v>172</v>
      </c>
      <c r="Y9" s="4">
        <v>254</v>
      </c>
      <c r="Z9" s="3">
        <v>69</v>
      </c>
      <c r="AA9" s="3">
        <v>141</v>
      </c>
      <c r="AB9" s="4">
        <v>210</v>
      </c>
      <c r="AC9" s="3">
        <v>132</v>
      </c>
      <c r="AD9" s="3">
        <v>217</v>
      </c>
      <c r="AE9" s="4">
        <v>349</v>
      </c>
      <c r="AF9" s="3">
        <v>212</v>
      </c>
      <c r="AG9" s="3">
        <v>291</v>
      </c>
      <c r="AH9" s="4">
        <v>503</v>
      </c>
      <c r="AI9" s="3">
        <v>250</v>
      </c>
      <c r="AJ9" s="3">
        <v>320</v>
      </c>
      <c r="AK9" s="4">
        <v>570</v>
      </c>
      <c r="AL9" s="3">
        <v>6</v>
      </c>
      <c r="AM9" s="3">
        <v>11</v>
      </c>
      <c r="AN9" s="4">
        <v>17</v>
      </c>
    </row>
    <row r="10" spans="1:40" ht="16.5">
      <c r="A10" s="2">
        <v>6</v>
      </c>
      <c r="B10" s="3">
        <v>70</v>
      </c>
      <c r="C10" s="3">
        <v>111</v>
      </c>
      <c r="D10" s="4">
        <v>181</v>
      </c>
      <c r="E10" s="3">
        <v>84</v>
      </c>
      <c r="F10" s="3">
        <v>149</v>
      </c>
      <c r="G10" s="4">
        <v>233</v>
      </c>
      <c r="H10" s="3">
        <v>68</v>
      </c>
      <c r="I10" s="3">
        <v>140</v>
      </c>
      <c r="J10" s="4">
        <v>208</v>
      </c>
      <c r="K10" s="3">
        <v>86</v>
      </c>
      <c r="L10" s="3">
        <v>124</v>
      </c>
      <c r="M10" s="4">
        <v>210</v>
      </c>
      <c r="N10" s="3">
        <v>78</v>
      </c>
      <c r="O10" s="3">
        <v>119</v>
      </c>
      <c r="P10" s="4">
        <v>197</v>
      </c>
      <c r="Q10" s="3">
        <v>107</v>
      </c>
      <c r="R10" s="3">
        <v>187</v>
      </c>
      <c r="S10" s="4">
        <v>294</v>
      </c>
      <c r="T10" s="3">
        <v>135</v>
      </c>
      <c r="U10" s="3">
        <v>216</v>
      </c>
      <c r="V10" s="4">
        <v>351</v>
      </c>
      <c r="W10" s="3">
        <v>74</v>
      </c>
      <c r="X10" s="3">
        <v>182</v>
      </c>
      <c r="Y10" s="4">
        <v>256</v>
      </c>
      <c r="Z10" s="3">
        <v>96</v>
      </c>
      <c r="AA10" s="3">
        <v>142</v>
      </c>
      <c r="AB10" s="4">
        <v>238</v>
      </c>
      <c r="AC10" s="3">
        <v>157</v>
      </c>
      <c r="AD10" s="3">
        <v>246</v>
      </c>
      <c r="AE10" s="4">
        <v>403</v>
      </c>
      <c r="AF10" s="3">
        <v>252</v>
      </c>
      <c r="AG10" s="3">
        <v>294</v>
      </c>
      <c r="AH10" s="4">
        <v>546</v>
      </c>
      <c r="AI10" s="3">
        <v>329</v>
      </c>
      <c r="AJ10" s="3">
        <v>322</v>
      </c>
      <c r="AK10" s="4">
        <v>651</v>
      </c>
      <c r="AL10" s="3">
        <v>10</v>
      </c>
      <c r="AM10" s="3">
        <v>14</v>
      </c>
      <c r="AN10" s="4">
        <v>24</v>
      </c>
    </row>
    <row r="11" spans="1:40" ht="16.5">
      <c r="A11" s="2">
        <v>7</v>
      </c>
      <c r="B11" s="3">
        <v>77</v>
      </c>
      <c r="C11" s="3">
        <v>123</v>
      </c>
      <c r="D11" s="4">
        <v>200</v>
      </c>
      <c r="E11" s="3">
        <v>74</v>
      </c>
      <c r="F11" s="3">
        <v>149</v>
      </c>
      <c r="G11" s="4">
        <v>223</v>
      </c>
      <c r="H11" s="3">
        <v>62</v>
      </c>
      <c r="I11" s="3">
        <v>135</v>
      </c>
      <c r="J11" s="4">
        <v>197</v>
      </c>
      <c r="K11" s="3">
        <v>69</v>
      </c>
      <c r="L11" s="3">
        <v>132</v>
      </c>
      <c r="M11" s="4">
        <v>201</v>
      </c>
      <c r="N11" s="3">
        <v>67</v>
      </c>
      <c r="O11" s="3">
        <v>135</v>
      </c>
      <c r="P11" s="4">
        <v>202</v>
      </c>
      <c r="Q11" s="3">
        <v>93</v>
      </c>
      <c r="R11" s="3">
        <v>176</v>
      </c>
      <c r="S11" s="4">
        <v>269</v>
      </c>
      <c r="T11" s="3">
        <v>137</v>
      </c>
      <c r="U11" s="3">
        <v>253</v>
      </c>
      <c r="V11" s="4">
        <v>390</v>
      </c>
      <c r="W11" s="3">
        <v>77</v>
      </c>
      <c r="X11" s="3">
        <v>158</v>
      </c>
      <c r="Y11" s="4">
        <v>235</v>
      </c>
      <c r="Z11" s="3">
        <v>81</v>
      </c>
      <c r="AA11" s="3">
        <v>176</v>
      </c>
      <c r="AB11" s="4">
        <v>257</v>
      </c>
      <c r="AC11" s="3">
        <v>186</v>
      </c>
      <c r="AD11" s="3">
        <v>240</v>
      </c>
      <c r="AE11" s="4">
        <v>426</v>
      </c>
      <c r="AF11" s="3">
        <v>236</v>
      </c>
      <c r="AG11" s="3">
        <v>325</v>
      </c>
      <c r="AH11" s="4">
        <v>561</v>
      </c>
      <c r="AI11" s="3">
        <v>358</v>
      </c>
      <c r="AJ11" s="3">
        <v>321</v>
      </c>
      <c r="AK11" s="4">
        <v>679</v>
      </c>
      <c r="AL11" s="3">
        <v>6</v>
      </c>
      <c r="AM11" s="3">
        <v>10</v>
      </c>
      <c r="AN11" s="4">
        <v>16</v>
      </c>
    </row>
    <row r="12" spans="1:40" ht="16.5">
      <c r="A12" s="2">
        <v>8</v>
      </c>
      <c r="B12" s="3">
        <v>62</v>
      </c>
      <c r="C12" s="3">
        <v>130</v>
      </c>
      <c r="D12" s="4">
        <v>192</v>
      </c>
      <c r="E12" s="3">
        <v>42</v>
      </c>
      <c r="F12" s="3">
        <v>130</v>
      </c>
      <c r="G12" s="4">
        <v>172</v>
      </c>
      <c r="H12" s="3">
        <v>43</v>
      </c>
      <c r="I12" s="3">
        <v>135</v>
      </c>
      <c r="J12" s="4">
        <v>178</v>
      </c>
      <c r="K12" s="3">
        <v>63</v>
      </c>
      <c r="L12" s="3">
        <v>137</v>
      </c>
      <c r="M12" s="4">
        <v>200</v>
      </c>
      <c r="N12" s="3">
        <v>61</v>
      </c>
      <c r="O12" s="3">
        <v>142</v>
      </c>
      <c r="P12" s="4">
        <v>203</v>
      </c>
      <c r="Q12" s="3">
        <v>89</v>
      </c>
      <c r="R12" s="3">
        <v>210</v>
      </c>
      <c r="S12" s="4">
        <v>299</v>
      </c>
      <c r="T12" s="3">
        <v>93</v>
      </c>
      <c r="U12" s="3">
        <v>286</v>
      </c>
      <c r="V12" s="4">
        <v>379</v>
      </c>
      <c r="W12" s="3">
        <v>65</v>
      </c>
      <c r="X12" s="3">
        <v>188</v>
      </c>
      <c r="Y12" s="4">
        <v>253</v>
      </c>
      <c r="Z12" s="3">
        <v>91</v>
      </c>
      <c r="AA12" s="3">
        <v>177</v>
      </c>
      <c r="AB12" s="4">
        <v>268</v>
      </c>
      <c r="AC12" s="3">
        <v>181</v>
      </c>
      <c r="AD12" s="3">
        <v>329</v>
      </c>
      <c r="AE12" s="4">
        <v>510</v>
      </c>
      <c r="AF12" s="3">
        <v>226</v>
      </c>
      <c r="AG12" s="3">
        <v>348</v>
      </c>
      <c r="AH12" s="4">
        <v>574</v>
      </c>
      <c r="AI12" s="3">
        <v>326</v>
      </c>
      <c r="AJ12" s="3">
        <v>362</v>
      </c>
      <c r="AK12" s="4">
        <v>688</v>
      </c>
      <c r="AL12" s="3">
        <v>8</v>
      </c>
      <c r="AM12" s="3">
        <v>19</v>
      </c>
      <c r="AN12" s="4">
        <v>27</v>
      </c>
    </row>
    <row r="13" spans="1:40" ht="16.5">
      <c r="A13" s="2">
        <v>9</v>
      </c>
      <c r="B13" s="3">
        <v>50</v>
      </c>
      <c r="C13" s="3">
        <v>106</v>
      </c>
      <c r="D13" s="4">
        <v>156</v>
      </c>
      <c r="E13" s="3">
        <v>55</v>
      </c>
      <c r="F13" s="3">
        <v>94</v>
      </c>
      <c r="G13" s="4">
        <v>149</v>
      </c>
      <c r="H13" s="3">
        <v>38</v>
      </c>
      <c r="I13" s="3">
        <v>137</v>
      </c>
      <c r="J13" s="4">
        <v>175</v>
      </c>
      <c r="K13" s="3">
        <v>48</v>
      </c>
      <c r="L13" s="3">
        <v>102</v>
      </c>
      <c r="M13" s="4">
        <v>150</v>
      </c>
      <c r="N13" s="3">
        <v>45</v>
      </c>
      <c r="O13" s="3">
        <v>153</v>
      </c>
      <c r="P13" s="4">
        <v>198</v>
      </c>
      <c r="Q13" s="3">
        <v>63</v>
      </c>
      <c r="R13" s="3">
        <v>237</v>
      </c>
      <c r="S13" s="4">
        <v>300</v>
      </c>
      <c r="T13" s="3">
        <v>105</v>
      </c>
      <c r="U13" s="3">
        <v>291</v>
      </c>
      <c r="V13" s="4">
        <v>396</v>
      </c>
      <c r="W13" s="3">
        <v>68</v>
      </c>
      <c r="X13" s="3">
        <v>200</v>
      </c>
      <c r="Y13" s="4">
        <v>268</v>
      </c>
      <c r="Z13" s="3">
        <v>61</v>
      </c>
      <c r="AA13" s="3">
        <v>195</v>
      </c>
      <c r="AB13" s="4">
        <v>256</v>
      </c>
      <c r="AC13" s="3">
        <v>129</v>
      </c>
      <c r="AD13" s="3">
        <v>352</v>
      </c>
      <c r="AE13" s="4">
        <v>481</v>
      </c>
      <c r="AF13" s="3">
        <v>215</v>
      </c>
      <c r="AG13" s="3">
        <v>416</v>
      </c>
      <c r="AH13" s="4">
        <v>631</v>
      </c>
      <c r="AI13" s="3">
        <v>298</v>
      </c>
      <c r="AJ13" s="3">
        <v>394</v>
      </c>
      <c r="AK13" s="4">
        <v>692</v>
      </c>
      <c r="AL13" s="3">
        <v>7</v>
      </c>
      <c r="AM13" s="3">
        <v>14</v>
      </c>
      <c r="AN13" s="4">
        <v>21</v>
      </c>
    </row>
    <row r="14" spans="1:40" ht="16.5">
      <c r="A14" s="2">
        <v>10</v>
      </c>
      <c r="B14" s="3">
        <v>41</v>
      </c>
      <c r="C14" s="3">
        <v>149</v>
      </c>
      <c r="D14" s="4">
        <v>190</v>
      </c>
      <c r="E14" s="3">
        <v>41</v>
      </c>
      <c r="F14" s="3">
        <v>105</v>
      </c>
      <c r="G14" s="4">
        <v>146</v>
      </c>
      <c r="H14" s="3">
        <v>52</v>
      </c>
      <c r="I14" s="3">
        <v>119</v>
      </c>
      <c r="J14" s="4">
        <v>171</v>
      </c>
      <c r="K14" s="3">
        <v>33</v>
      </c>
      <c r="L14" s="3">
        <v>118</v>
      </c>
      <c r="M14" s="4">
        <v>151</v>
      </c>
      <c r="N14" s="3">
        <v>64</v>
      </c>
      <c r="O14" s="3">
        <v>145</v>
      </c>
      <c r="P14" s="4">
        <v>209</v>
      </c>
      <c r="Q14" s="3">
        <v>60</v>
      </c>
      <c r="R14" s="3">
        <v>220</v>
      </c>
      <c r="S14" s="4">
        <v>280</v>
      </c>
      <c r="T14" s="3">
        <v>79</v>
      </c>
      <c r="U14" s="3">
        <v>284</v>
      </c>
      <c r="V14" s="4">
        <v>363</v>
      </c>
      <c r="W14" s="3">
        <v>55</v>
      </c>
      <c r="X14" s="3">
        <v>183</v>
      </c>
      <c r="Y14" s="4">
        <v>238</v>
      </c>
      <c r="Z14" s="3">
        <v>76</v>
      </c>
      <c r="AA14" s="3">
        <v>249</v>
      </c>
      <c r="AB14" s="4">
        <v>325</v>
      </c>
      <c r="AC14" s="3">
        <v>177</v>
      </c>
      <c r="AD14" s="3">
        <v>461</v>
      </c>
      <c r="AE14" s="4">
        <v>638</v>
      </c>
      <c r="AF14" s="3">
        <v>217</v>
      </c>
      <c r="AG14" s="3">
        <v>469</v>
      </c>
      <c r="AH14" s="4">
        <v>686</v>
      </c>
      <c r="AI14" s="3">
        <v>272</v>
      </c>
      <c r="AJ14" s="3">
        <v>464</v>
      </c>
      <c r="AK14" s="4">
        <v>736</v>
      </c>
      <c r="AL14" s="3">
        <v>13</v>
      </c>
      <c r="AM14" s="3">
        <v>15</v>
      </c>
      <c r="AN14" s="4">
        <v>28</v>
      </c>
    </row>
    <row r="15" spans="1:40" ht="16.5">
      <c r="A15" s="2">
        <v>11</v>
      </c>
      <c r="B15" s="3">
        <v>49</v>
      </c>
      <c r="C15" s="3">
        <v>148</v>
      </c>
      <c r="D15" s="4">
        <v>197</v>
      </c>
      <c r="E15" s="3">
        <v>29</v>
      </c>
      <c r="F15" s="3">
        <v>130</v>
      </c>
      <c r="G15" s="4">
        <v>159</v>
      </c>
      <c r="H15" s="3">
        <v>38</v>
      </c>
      <c r="I15" s="3">
        <v>130</v>
      </c>
      <c r="J15" s="4">
        <v>168</v>
      </c>
      <c r="K15" s="3">
        <v>35</v>
      </c>
      <c r="L15" s="3">
        <v>126</v>
      </c>
      <c r="M15" s="4">
        <v>161</v>
      </c>
      <c r="N15" s="3">
        <v>46</v>
      </c>
      <c r="O15" s="3">
        <v>164</v>
      </c>
      <c r="P15" s="4">
        <v>210</v>
      </c>
      <c r="Q15" s="3">
        <v>43</v>
      </c>
      <c r="R15" s="3">
        <v>221</v>
      </c>
      <c r="S15" s="4">
        <v>264</v>
      </c>
      <c r="T15" s="3">
        <v>72</v>
      </c>
      <c r="U15" s="3">
        <v>282</v>
      </c>
      <c r="V15" s="4">
        <v>354</v>
      </c>
      <c r="W15" s="3">
        <v>58</v>
      </c>
      <c r="X15" s="3">
        <v>208</v>
      </c>
      <c r="Y15" s="4">
        <v>266</v>
      </c>
      <c r="Z15" s="3">
        <v>69</v>
      </c>
      <c r="AA15" s="3">
        <v>319</v>
      </c>
      <c r="AB15" s="4">
        <v>388</v>
      </c>
      <c r="AC15" s="3">
        <v>170</v>
      </c>
      <c r="AD15" s="3">
        <v>713</v>
      </c>
      <c r="AE15" s="4">
        <v>883</v>
      </c>
      <c r="AF15" s="3">
        <v>223</v>
      </c>
      <c r="AG15" s="3">
        <v>692</v>
      </c>
      <c r="AH15" s="4">
        <v>915</v>
      </c>
      <c r="AI15" s="3">
        <v>318</v>
      </c>
      <c r="AJ15" s="3">
        <v>726</v>
      </c>
      <c r="AK15" s="4">
        <v>1044</v>
      </c>
      <c r="AL15" s="3">
        <v>9</v>
      </c>
      <c r="AM15" s="3">
        <v>30</v>
      </c>
      <c r="AN15" s="4">
        <v>39</v>
      </c>
    </row>
    <row r="16" spans="1:40" ht="16.5">
      <c r="A16" s="2">
        <v>12</v>
      </c>
      <c r="B16" s="3">
        <v>49</v>
      </c>
      <c r="C16" s="3">
        <v>175</v>
      </c>
      <c r="D16" s="4">
        <v>224</v>
      </c>
      <c r="E16" s="3">
        <v>45</v>
      </c>
      <c r="F16" s="3">
        <v>209</v>
      </c>
      <c r="G16" s="4">
        <v>254</v>
      </c>
      <c r="H16" s="3">
        <v>32</v>
      </c>
      <c r="I16" s="3">
        <v>259</v>
      </c>
      <c r="J16" s="4">
        <v>291</v>
      </c>
      <c r="K16" s="3">
        <v>57</v>
      </c>
      <c r="L16" s="3">
        <v>206</v>
      </c>
      <c r="M16" s="4">
        <v>263</v>
      </c>
      <c r="N16" s="3">
        <v>36</v>
      </c>
      <c r="O16" s="3">
        <v>255</v>
      </c>
      <c r="P16" s="4">
        <v>291</v>
      </c>
      <c r="Q16" s="3">
        <v>61</v>
      </c>
      <c r="R16" s="3">
        <v>334</v>
      </c>
      <c r="S16" s="4">
        <v>395</v>
      </c>
      <c r="T16" s="3">
        <v>67</v>
      </c>
      <c r="U16" s="3">
        <v>415</v>
      </c>
      <c r="V16" s="4">
        <v>482</v>
      </c>
      <c r="W16" s="3">
        <v>75</v>
      </c>
      <c r="X16" s="3">
        <v>342</v>
      </c>
      <c r="Y16" s="4">
        <v>417</v>
      </c>
      <c r="Z16" s="3">
        <v>86</v>
      </c>
      <c r="AA16" s="3">
        <v>549</v>
      </c>
      <c r="AB16" s="4">
        <v>635</v>
      </c>
      <c r="AC16" s="3">
        <v>200</v>
      </c>
      <c r="AD16" s="3">
        <v>1153</v>
      </c>
      <c r="AE16" s="4">
        <v>1353</v>
      </c>
      <c r="AF16" s="3">
        <v>239</v>
      </c>
      <c r="AG16" s="3">
        <v>1060</v>
      </c>
      <c r="AH16" s="4">
        <v>1299</v>
      </c>
      <c r="AI16" s="3">
        <v>346</v>
      </c>
      <c r="AJ16" s="3">
        <v>1116</v>
      </c>
      <c r="AK16" s="4">
        <v>1462</v>
      </c>
      <c r="AL16" s="3">
        <v>12</v>
      </c>
      <c r="AM16" s="3">
        <v>25</v>
      </c>
      <c r="AN16" s="4">
        <v>37</v>
      </c>
    </row>
    <row r="17" spans="1:40" ht="16.5">
      <c r="A17" s="2">
        <v>13</v>
      </c>
      <c r="B17" s="3">
        <v>57</v>
      </c>
      <c r="C17" s="3">
        <v>387</v>
      </c>
      <c r="D17" s="4">
        <v>444</v>
      </c>
      <c r="E17" s="3">
        <v>54</v>
      </c>
      <c r="F17" s="3">
        <v>381</v>
      </c>
      <c r="G17" s="4">
        <v>435</v>
      </c>
      <c r="H17" s="3">
        <v>50</v>
      </c>
      <c r="I17" s="3">
        <v>436</v>
      </c>
      <c r="J17" s="4">
        <v>486</v>
      </c>
      <c r="K17" s="3">
        <v>48</v>
      </c>
      <c r="L17" s="3">
        <v>444</v>
      </c>
      <c r="M17" s="4">
        <v>492</v>
      </c>
      <c r="N17" s="3">
        <v>58</v>
      </c>
      <c r="O17" s="3">
        <v>498</v>
      </c>
      <c r="P17" s="4">
        <v>556</v>
      </c>
      <c r="Q17" s="3">
        <v>69</v>
      </c>
      <c r="R17" s="3">
        <v>556</v>
      </c>
      <c r="S17" s="4">
        <v>625</v>
      </c>
      <c r="T17" s="3">
        <v>80</v>
      </c>
      <c r="U17" s="3">
        <v>729</v>
      </c>
      <c r="V17" s="4">
        <v>809</v>
      </c>
      <c r="W17" s="3">
        <v>63</v>
      </c>
      <c r="X17" s="3">
        <v>618</v>
      </c>
      <c r="Y17" s="4">
        <v>681</v>
      </c>
      <c r="Z17" s="3">
        <v>80</v>
      </c>
      <c r="AA17" s="3">
        <v>1010</v>
      </c>
      <c r="AB17" s="4">
        <v>1090</v>
      </c>
      <c r="AC17" s="3">
        <v>260</v>
      </c>
      <c r="AD17" s="3">
        <v>1670</v>
      </c>
      <c r="AE17" s="4">
        <v>1930</v>
      </c>
      <c r="AF17" s="3">
        <v>258</v>
      </c>
      <c r="AG17" s="3">
        <v>1720</v>
      </c>
      <c r="AH17" s="4">
        <v>1978</v>
      </c>
      <c r="AI17" s="3">
        <v>377</v>
      </c>
      <c r="AJ17" s="3">
        <v>1672</v>
      </c>
      <c r="AK17" s="4">
        <v>2049</v>
      </c>
      <c r="AL17" s="3">
        <v>14</v>
      </c>
      <c r="AM17" s="3">
        <v>82</v>
      </c>
      <c r="AN17" s="4">
        <v>96</v>
      </c>
    </row>
    <row r="18" spans="1:40" ht="16.5">
      <c r="A18" s="2">
        <v>14</v>
      </c>
      <c r="B18" s="3">
        <v>43</v>
      </c>
      <c r="C18" s="3">
        <v>436</v>
      </c>
      <c r="D18" s="4">
        <v>479</v>
      </c>
      <c r="E18" s="3">
        <v>42</v>
      </c>
      <c r="F18" s="3">
        <v>487</v>
      </c>
      <c r="G18" s="4">
        <v>529</v>
      </c>
      <c r="H18" s="3">
        <v>31</v>
      </c>
      <c r="I18" s="3">
        <v>571</v>
      </c>
      <c r="J18" s="4">
        <v>602</v>
      </c>
      <c r="K18" s="3">
        <v>38</v>
      </c>
      <c r="L18" s="3">
        <v>511</v>
      </c>
      <c r="M18" s="4">
        <v>549</v>
      </c>
      <c r="N18" s="3">
        <v>37</v>
      </c>
      <c r="O18" s="3">
        <v>426</v>
      </c>
      <c r="P18" s="4">
        <v>463</v>
      </c>
      <c r="Q18" s="3">
        <v>54</v>
      </c>
      <c r="R18" s="3">
        <v>531</v>
      </c>
      <c r="S18" s="4">
        <v>585</v>
      </c>
      <c r="T18" s="3">
        <v>70</v>
      </c>
      <c r="U18" s="3">
        <v>624</v>
      </c>
      <c r="V18" s="4">
        <v>694</v>
      </c>
      <c r="W18" s="3">
        <v>46</v>
      </c>
      <c r="X18" s="3">
        <v>563</v>
      </c>
      <c r="Y18" s="4">
        <v>609</v>
      </c>
      <c r="Z18" s="3">
        <v>101</v>
      </c>
      <c r="AA18" s="3">
        <v>923</v>
      </c>
      <c r="AB18" s="4">
        <v>1024</v>
      </c>
      <c r="AC18" s="3">
        <v>179</v>
      </c>
      <c r="AD18" s="3">
        <v>1527</v>
      </c>
      <c r="AE18" s="4">
        <v>1706</v>
      </c>
      <c r="AF18" s="3">
        <v>195</v>
      </c>
      <c r="AG18" s="3">
        <v>1218</v>
      </c>
      <c r="AH18" s="4">
        <v>1413</v>
      </c>
      <c r="AI18" s="3">
        <v>245</v>
      </c>
      <c r="AJ18" s="3">
        <v>1273</v>
      </c>
      <c r="AK18" s="4">
        <v>1518</v>
      </c>
      <c r="AL18" s="3">
        <v>7</v>
      </c>
      <c r="AM18" s="3">
        <v>59</v>
      </c>
      <c r="AN18" s="4">
        <v>66</v>
      </c>
    </row>
    <row r="19" spans="1:40" ht="16.5">
      <c r="A19" s="2">
        <v>15</v>
      </c>
      <c r="B19" s="3">
        <v>30</v>
      </c>
      <c r="C19" s="3">
        <v>240</v>
      </c>
      <c r="D19" s="4">
        <v>270</v>
      </c>
      <c r="E19" s="3">
        <v>29</v>
      </c>
      <c r="F19" s="3">
        <v>279</v>
      </c>
      <c r="G19" s="4">
        <v>308</v>
      </c>
      <c r="H19" s="3">
        <v>27</v>
      </c>
      <c r="I19" s="3">
        <v>268</v>
      </c>
      <c r="J19" s="4">
        <v>295</v>
      </c>
      <c r="K19" s="3">
        <v>26</v>
      </c>
      <c r="L19" s="3">
        <v>244</v>
      </c>
      <c r="M19" s="4">
        <v>270</v>
      </c>
      <c r="N19" s="3">
        <v>29</v>
      </c>
      <c r="O19" s="3">
        <v>286</v>
      </c>
      <c r="P19" s="4">
        <v>315</v>
      </c>
      <c r="Q19" s="3">
        <v>40</v>
      </c>
      <c r="R19" s="3">
        <v>341</v>
      </c>
      <c r="S19" s="4">
        <v>381</v>
      </c>
      <c r="T19" s="3">
        <v>43</v>
      </c>
      <c r="U19" s="3">
        <v>377</v>
      </c>
      <c r="V19" s="4">
        <v>420</v>
      </c>
      <c r="W19" s="3">
        <v>43</v>
      </c>
      <c r="X19" s="3">
        <v>346</v>
      </c>
      <c r="Y19" s="4">
        <v>389</v>
      </c>
      <c r="Z19" s="3">
        <v>75</v>
      </c>
      <c r="AA19" s="3">
        <v>626</v>
      </c>
      <c r="AB19" s="4">
        <v>701</v>
      </c>
      <c r="AC19" s="3">
        <v>143</v>
      </c>
      <c r="AD19" s="3">
        <v>1049</v>
      </c>
      <c r="AE19" s="4">
        <v>1192</v>
      </c>
      <c r="AF19" s="3">
        <v>164</v>
      </c>
      <c r="AG19" s="3">
        <v>883</v>
      </c>
      <c r="AH19" s="4">
        <v>1047</v>
      </c>
      <c r="AI19" s="3">
        <v>157</v>
      </c>
      <c r="AJ19" s="3">
        <v>816</v>
      </c>
      <c r="AK19" s="4">
        <v>973</v>
      </c>
      <c r="AL19" s="3">
        <v>3</v>
      </c>
      <c r="AM19" s="3">
        <v>48</v>
      </c>
      <c r="AN19" s="4">
        <v>51</v>
      </c>
    </row>
    <row r="20" spans="1:40" ht="16.5">
      <c r="A20" s="2">
        <v>16</v>
      </c>
      <c r="B20" s="3">
        <v>18</v>
      </c>
      <c r="C20" s="3">
        <v>135</v>
      </c>
      <c r="D20" s="4">
        <v>153</v>
      </c>
      <c r="E20" s="3">
        <v>11</v>
      </c>
      <c r="F20" s="3">
        <v>179</v>
      </c>
      <c r="G20" s="4">
        <v>190</v>
      </c>
      <c r="H20" s="3">
        <v>16</v>
      </c>
      <c r="I20" s="3">
        <v>185</v>
      </c>
      <c r="J20" s="4">
        <v>201</v>
      </c>
      <c r="K20" s="3">
        <v>20</v>
      </c>
      <c r="L20" s="3">
        <v>198</v>
      </c>
      <c r="M20" s="4">
        <v>218</v>
      </c>
      <c r="N20" s="3">
        <v>16</v>
      </c>
      <c r="O20" s="3">
        <v>177</v>
      </c>
      <c r="P20" s="4">
        <v>193</v>
      </c>
      <c r="Q20" s="3">
        <v>25</v>
      </c>
      <c r="R20" s="3">
        <v>264</v>
      </c>
      <c r="S20" s="4">
        <v>289</v>
      </c>
      <c r="T20" s="3">
        <v>31</v>
      </c>
      <c r="U20" s="3">
        <v>280</v>
      </c>
      <c r="V20" s="4">
        <v>311</v>
      </c>
      <c r="W20" s="3">
        <v>44</v>
      </c>
      <c r="X20" s="3">
        <v>277</v>
      </c>
      <c r="Y20" s="4">
        <v>321</v>
      </c>
      <c r="Z20" s="3">
        <v>65</v>
      </c>
      <c r="AA20" s="3">
        <v>524</v>
      </c>
      <c r="AB20" s="4">
        <v>589</v>
      </c>
      <c r="AC20" s="3">
        <v>123</v>
      </c>
      <c r="AD20" s="3">
        <v>902</v>
      </c>
      <c r="AE20" s="4">
        <v>1025</v>
      </c>
      <c r="AF20" s="3">
        <v>136</v>
      </c>
      <c r="AG20" s="3">
        <v>719</v>
      </c>
      <c r="AH20" s="4">
        <v>855</v>
      </c>
      <c r="AI20" s="3">
        <v>139</v>
      </c>
      <c r="AJ20" s="3">
        <v>642</v>
      </c>
      <c r="AK20" s="4">
        <v>781</v>
      </c>
      <c r="AL20" s="3">
        <v>3</v>
      </c>
      <c r="AM20" s="3">
        <v>36</v>
      </c>
      <c r="AN20" s="4">
        <v>39</v>
      </c>
    </row>
    <row r="21" spans="1:40" ht="16.5">
      <c r="A21" s="2">
        <v>17</v>
      </c>
      <c r="B21" s="3">
        <v>13</v>
      </c>
      <c r="C21" s="3">
        <v>120</v>
      </c>
      <c r="D21" s="4">
        <v>133</v>
      </c>
      <c r="E21" s="3">
        <v>15</v>
      </c>
      <c r="F21" s="3">
        <v>136</v>
      </c>
      <c r="G21" s="4">
        <v>151</v>
      </c>
      <c r="H21" s="3">
        <v>15</v>
      </c>
      <c r="I21" s="3">
        <v>149</v>
      </c>
      <c r="J21" s="4">
        <v>164</v>
      </c>
      <c r="K21" s="3">
        <v>13</v>
      </c>
      <c r="L21" s="3">
        <v>152</v>
      </c>
      <c r="M21" s="4">
        <v>165</v>
      </c>
      <c r="N21" s="3">
        <v>20</v>
      </c>
      <c r="O21" s="3">
        <v>135</v>
      </c>
      <c r="P21" s="4">
        <v>155</v>
      </c>
      <c r="Q21" s="3">
        <v>32</v>
      </c>
      <c r="R21" s="3">
        <v>207</v>
      </c>
      <c r="S21" s="4">
        <v>239</v>
      </c>
      <c r="T21" s="3">
        <v>33</v>
      </c>
      <c r="U21" s="3">
        <v>212</v>
      </c>
      <c r="V21" s="4">
        <v>245</v>
      </c>
      <c r="W21" s="3">
        <v>37</v>
      </c>
      <c r="X21" s="3">
        <v>222</v>
      </c>
      <c r="Y21" s="4">
        <v>259</v>
      </c>
      <c r="Z21" s="3">
        <v>31</v>
      </c>
      <c r="AA21" s="3">
        <v>337</v>
      </c>
      <c r="AB21" s="4">
        <v>368</v>
      </c>
      <c r="AC21" s="3">
        <v>77</v>
      </c>
      <c r="AD21" s="3">
        <v>612</v>
      </c>
      <c r="AE21" s="4">
        <v>689</v>
      </c>
      <c r="AF21" s="3">
        <v>77</v>
      </c>
      <c r="AG21" s="3">
        <v>462</v>
      </c>
      <c r="AH21" s="4">
        <v>539</v>
      </c>
      <c r="AI21" s="3">
        <v>72</v>
      </c>
      <c r="AJ21" s="3">
        <v>448</v>
      </c>
      <c r="AK21" s="4">
        <v>520</v>
      </c>
      <c r="AL21" s="3">
        <v>9</v>
      </c>
      <c r="AM21" s="3">
        <v>25</v>
      </c>
      <c r="AN21" s="4">
        <v>34</v>
      </c>
    </row>
    <row r="22" spans="1:40" s="8" customFormat="1" ht="16.5">
      <c r="A22" s="1" t="s">
        <v>30</v>
      </c>
      <c r="B22" s="15">
        <f>SUM(B4:B21)</f>
        <v>760</v>
      </c>
      <c r="C22" s="15">
        <f>SUM(C4:C21)</f>
        <v>2656</v>
      </c>
      <c r="D22" s="4">
        <f>SUM(D4:D21)</f>
        <v>3416</v>
      </c>
      <c r="E22" s="15">
        <f>SUM(E4:E21)</f>
        <v>705</v>
      </c>
      <c r="F22" s="15">
        <f>SUM(F4:F21)</f>
        <v>2904</v>
      </c>
      <c r="G22" s="4">
        <f>SUM(G4:G21)</f>
        <v>3609</v>
      </c>
      <c r="H22" s="15">
        <f>SUM(H4:H21)</f>
        <v>675</v>
      </c>
      <c r="I22" s="15">
        <f>SUM(I4:I21)</f>
        <v>3148</v>
      </c>
      <c r="J22" s="4">
        <f>SUM(J4:J21)</f>
        <v>3823</v>
      </c>
      <c r="K22" s="15">
        <f>SUM(K4:K21)</f>
        <v>745</v>
      </c>
      <c r="L22" s="15">
        <f>SUM(L4:L21)</f>
        <v>3059</v>
      </c>
      <c r="M22" s="4">
        <f>SUM(M4:M21)</f>
        <v>3804</v>
      </c>
      <c r="N22" s="15">
        <f>SUM(N4:N21)</f>
        <v>808</v>
      </c>
      <c r="O22" s="15">
        <f>SUM(O4:O21)</f>
        <v>3236</v>
      </c>
      <c r="P22" s="4">
        <f>SUM(P4:P21)</f>
        <v>4044</v>
      </c>
      <c r="Q22" s="15">
        <f>SUM(Q4:Q21)</f>
        <v>1056</v>
      </c>
      <c r="R22" s="15">
        <f>SUM(R4:R21)</f>
        <v>4223</v>
      </c>
      <c r="S22" s="4">
        <f>SUM(S4:S21)</f>
        <v>5279</v>
      </c>
      <c r="T22" s="15">
        <f>SUM(T4:T21)</f>
        <v>1373</v>
      </c>
      <c r="U22" s="15">
        <f>SUM(U4:U21)</f>
        <v>5196</v>
      </c>
      <c r="V22" s="4">
        <f>SUM(V4:V21)</f>
        <v>6569</v>
      </c>
      <c r="W22" s="15">
        <f>SUM(W4:W21)</f>
        <v>967</v>
      </c>
      <c r="X22" s="15">
        <f>SUM(X4:X21)</f>
        <v>4146</v>
      </c>
      <c r="Y22" s="4">
        <f>SUM(Y4:Y21)</f>
        <v>5113</v>
      </c>
      <c r="Z22" s="15">
        <f>SUM(Z4:Z21)</f>
        <v>1182</v>
      </c>
      <c r="AA22" s="15">
        <f>SUM(AA4:AA21)</f>
        <v>5895</v>
      </c>
      <c r="AB22" s="4">
        <f>SUM(AB4:AB21)</f>
        <v>7077</v>
      </c>
      <c r="AC22" s="15">
        <f>SUM(AC4:AC21)</f>
        <v>2368</v>
      </c>
      <c r="AD22" s="15">
        <f>SUM(AD4:AD21)</f>
        <v>10081</v>
      </c>
      <c r="AE22" s="4">
        <f>SUM(AE4:AE21)</f>
        <v>12449</v>
      </c>
      <c r="AF22" s="15">
        <f>SUM(AF4:AF21)</f>
        <v>2920</v>
      </c>
      <c r="AG22" s="15">
        <f>SUM(AG4:AG21)</f>
        <v>9555</v>
      </c>
      <c r="AH22" s="4">
        <f>SUM(AH4:AH21)</f>
        <v>12475</v>
      </c>
      <c r="AI22" s="15">
        <f>SUM(AI4:AI21)</f>
        <v>3797</v>
      </c>
      <c r="AJ22" s="15">
        <f>SUM(AJ4:AJ21)</f>
        <v>9520</v>
      </c>
      <c r="AK22" s="4">
        <f>SUM(AK4:AK21)</f>
        <v>13317</v>
      </c>
      <c r="AL22" s="15">
        <f>SUM(AL4:AL21)</f>
        <v>116</v>
      </c>
      <c r="AM22" s="15">
        <f>SUM(AM4:AM21)</f>
        <v>423</v>
      </c>
      <c r="AN22" s="4">
        <f>SUM(AN4:AN21)</f>
        <v>539</v>
      </c>
    </row>
    <row r="23" spans="1:40">
      <c r="A23" s="31" t="s">
        <v>146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</row>
  </sheetData>
  <mergeCells count="16">
    <mergeCell ref="A23:AN23"/>
    <mergeCell ref="A1:AN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Jaher Antonio, Rodriguez Gomez</dc:creator>
  <cp:keywords/>
  <dc:description/>
  <cp:lastModifiedBy>Luz Mery, Tobar Arias</cp:lastModifiedBy>
  <cp:revision/>
  <dcterms:created xsi:type="dcterms:W3CDTF">2015-06-05T18:19:34Z</dcterms:created>
  <dcterms:modified xsi:type="dcterms:W3CDTF">2025-01-29T08:26:39Z</dcterms:modified>
  <cp:category/>
  <cp:contentStatus/>
</cp:coreProperties>
</file>